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Triagem" sheetId="1" state="visible" r:id="rId3"/>
    <sheet name="2.Encargos Sociais" sheetId="2" state="visible" r:id="rId4"/>
    <sheet name="3.CAGED" sheetId="3" state="visible" r:id="rId5"/>
    <sheet name="4.BDI" sheetId="4" state="visible" r:id="rId6"/>
  </sheets>
  <definedNames>
    <definedName function="false" hidden="false" name="AbaDeprec" vbProcedure="false">"$#REF!.$A$1"</definedName>
    <definedName function="false" hidden="false" name="AbaRemun" vbProcedure="false">"$#REF!.$A$1"</definedName>
    <definedName function="false" hidden="false" name="_xlnm_Print_Titles_1" vbProcedure="false">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Unknown Author</author>
  </authors>
  <commentList>
    <comment ref="A4" authorId="0">
      <text>
        <r>
          <rPr>
            <sz val="10"/>
            <rFont val="Arial"/>
            <family val="2"/>
          </rPr>
          <t xml:space="preserve">Qualquer custo previsto no edital e não contemplado nesta planilha modelo deverá ser devidamente incluído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5</xdr:row>
                <xdr:rowOff>14</xdr:rowOff>
              </xdr:to>
            </anchor>
          </commentPr>
        </mc:Choice>
        <mc:Fallback/>
      </mc:AlternateContent>
    </comment>
    <comment ref="B34" authorId="0">
      <text>
        <r>
          <rPr>
            <sz val="10"/>
            <rFont val="Arial"/>
            <family val="2"/>
          </rPr>
          <t xml:space="preserve">Informar o fator de utilização das equipes de coleta. 
Por exemplo:
Equipes com utilização integral = 100%
Equipes com utilização parcial = n° horas trabalhadas por semana /44 horas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8</xdr:row>
                <xdr:rowOff>15</xdr:rowOff>
              </xdr:to>
            </anchor>
          </commentPr>
        </mc:Choice>
        <mc:Fallback/>
      </mc:AlternateContent>
    </comment>
    <comment ref="C43" authorId="0">
      <text>
        <r>
          <rPr>
            <sz val="10"/>
            <rFont val="Arial"/>
            <family val="2"/>
          </rPr>
          <t xml:space="preserve">Preencher a planilha Encargos Sociais e CAGED 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C45" authorId="0">
      <text>
        <r>
          <rPr>
            <sz val="10"/>
            <rFont val="Arial"/>
            <family val="2"/>
          </rPr>
          <t xml:space="preserve">Informar a quantidade de trabalhadores na função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C52" authorId="0">
      <text>
        <r>
          <rPr>
            <sz val="10"/>
            <rFont val="Arial"/>
            <family val="2"/>
          </rPr>
          <t xml:space="preserve">Percentual estabelecido nas Normas de Segurança de Trabalho ou pelo laudo de responsável técnico devidamente habilitado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5</xdr:row>
                <xdr:rowOff>14</xdr:rowOff>
              </xdr:to>
            </anchor>
          </commentPr>
        </mc:Choice>
        <mc:Fallback/>
      </mc:AlternateContent>
    </comment>
    <comment ref="C54" authorId="0">
      <text>
        <r>
          <rPr>
            <sz val="10"/>
            <rFont val="Arial"/>
            <family val="2"/>
          </rPr>
          <t xml:space="preserve">Preencher a planilha Encargos Sociais e CAGED 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C56" authorId="0">
      <text>
        <r>
          <rPr>
            <sz val="10"/>
            <rFont val="Arial"/>
            <family val="2"/>
          </rPr>
          <t xml:space="preserve">Informar a quantidade de trabalhadores na função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C62" authorId="0">
      <text>
        <r>
          <rPr>
            <sz val="10"/>
            <rFont val="Arial"/>
            <family val="2"/>
          </rPr>
          <t xml:space="preserve">Percentual estabelecido nas Normas de Segurança de Trabalho ou pelo laudo de responsável técnico devidamente habilitado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5</xdr:row>
                <xdr:rowOff>14</xdr:rowOff>
              </xdr:to>
            </anchor>
          </commentPr>
        </mc:Choice>
        <mc:Fallback/>
      </mc:AlternateContent>
    </comment>
    <comment ref="C64" authorId="0">
      <text>
        <r>
          <rPr>
            <sz val="10"/>
            <rFont val="Arial"/>
            <family val="2"/>
          </rPr>
          <t xml:space="preserve">Preencher a planilha Encargos Sociais e CAGED 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C66" authorId="0">
      <text>
        <r>
          <rPr>
            <sz val="10"/>
            <rFont val="Arial"/>
            <family val="2"/>
          </rPr>
          <t xml:space="preserve">Informar a quantidade de trabalhadores na função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C72" authorId="0">
      <text>
        <r>
          <rPr>
            <sz val="10"/>
            <rFont val="Arial"/>
            <family val="2"/>
          </rPr>
          <t xml:space="preserve">Informar o número médio de dias trabalhados por mês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C93" authorId="0">
      <text>
        <r>
          <rPr>
            <sz val="10"/>
            <rFont val="Arial"/>
            <family val="2"/>
          </rPr>
          <t xml:space="preserve">Informar a durabilidade estimada em meses, para cada EPI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C94" authorId="0">
      <text>
        <r>
          <rPr>
            <sz val="10"/>
            <rFont val="Arial"/>
            <family val="2"/>
          </rPr>
          <t xml:space="preserve">Informar a durabilidade estimada em meses, para cada EPI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C95" authorId="0">
      <text>
        <r>
          <rPr>
            <sz val="10"/>
            <rFont val="Arial"/>
            <family val="2"/>
          </rPr>
          <t xml:space="preserve">Informar a durabilidade estimada em meses, para cada EPI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C96" authorId="0">
      <text>
        <r>
          <rPr>
            <sz val="10"/>
            <rFont val="Arial"/>
            <family val="2"/>
          </rPr>
          <t xml:space="preserve">Informar a durabilidade estimada em meses, para cada EPI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C97" authorId="0">
      <text>
        <r>
          <rPr>
            <sz val="10"/>
            <rFont val="Arial"/>
            <family val="2"/>
          </rPr>
          <t xml:space="preserve">Informar a durabilidade estimada em meses, para cada EPI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C98" authorId="0">
      <text>
        <r>
          <rPr>
            <sz val="10"/>
            <rFont val="Arial"/>
            <family val="2"/>
          </rPr>
          <t xml:space="preserve">Informar a durabilidade estimada em meses, para cada EPI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D71" authorId="0">
      <text>
        <r>
          <rPr>
            <sz val="10"/>
            <rFont val="Arial"/>
            <family val="2"/>
          </rPr>
          <t xml:space="preserve">Informar o valor unitário do VT no município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D73" authorId="0">
      <text>
        <r>
          <rPr>
            <sz val="10"/>
            <rFont val="Arial"/>
            <family val="2"/>
          </rPr>
          <t xml:space="preserve">Valor Unitário considerando o desconto legal de até 6% do salário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3</xdr:row>
                <xdr:rowOff>19</xdr:rowOff>
              </xdr:to>
            </anchor>
          </commentPr>
        </mc:Choice>
        <mc:Fallback/>
      </mc:AlternateContent>
    </comment>
    <comment ref="D74" authorId="0">
      <text>
        <r>
          <rPr>
            <sz val="10"/>
            <rFont val="Arial"/>
            <family val="2"/>
          </rPr>
          <t xml:space="preserve">Valor Unitário considerando o desconto legal de até 6% do salário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D80" authorId="0">
      <text>
        <r>
          <rPr>
            <sz val="10"/>
            <rFont val="Arial"/>
            <family val="2"/>
          </rPr>
          <t xml:space="preserve">Informar o valor unitário diário do vale refeição conforme Convenção Coletiva da categoria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  <comment ref="D81" authorId="0">
      <text>
        <r>
          <rPr>
            <sz val="10"/>
            <rFont val="Arial"/>
            <family val="2"/>
          </rPr>
          <t xml:space="preserve">Informar o valor unitário diário do vale refeição conforme Convenção Coletiva da categoria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235</xdr:colOff>
                <xdr:row>0</xdr:row>
                <xdr:rowOff>2</xdr:rowOff>
              </xdr:from>
              <xdr:to>
                <xdr:col>1</xdr:col>
                <xdr:colOff>-132</xdr:colOff>
                <xdr:row>4</xdr:row>
                <xdr:rowOff>1</xdr:rowOff>
              </xdr:to>
            </anchor>
          </commentPr>
        </mc:Choice>
        <mc:Fallback/>
      </mc:AlternateContent>
    </comment>
  </commentList>
</comments>
</file>

<file path=xl/comments4.xml><?xml version="1.0" encoding="utf-8"?>
<comments xmlns="http://schemas.openxmlformats.org/spreadsheetml/2006/main" xmlns:mc="http://schemas.openxmlformats.org/markup-compatibility/2006" xmlns:xdr="http://schemas.openxmlformats.org/drawingml/2006/spreadsheetDrawing" xmlns:v2="http://schemas.openxmlformats.org/spreadsheetml/2006/main/v2" mc:Ignorable="v2">
  <authors>
    <author>Unknown Author</author>
  </authors>
  <commentList>
    <comment ref="C10" authorId="0">
      <text>
        <r>
          <rPr>
            <sz val="10"/>
            <rFont val="Arial"/>
            <family val="2"/>
          </rPr>
          <t xml:space="preserve">Informar o % de Administração Central estimado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-86</xdr:colOff>
                <xdr:row>4</xdr:row>
                <xdr:rowOff>5</xdr:rowOff>
              </xdr:to>
            </anchor>
          </commentPr>
        </mc:Choice>
        <mc:Fallback/>
      </mc:AlternateContent>
    </comment>
    <comment ref="C11" authorId="0">
      <text>
        <r>
          <rPr>
            <sz val="10"/>
            <rFont val="Arial"/>
            <family val="2"/>
          </rPr>
          <t xml:space="preserve">Informar o % de Seguros, Riscos e Garantia estimado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-86</xdr:colOff>
                <xdr:row>4</xdr:row>
                <xdr:rowOff>5</xdr:rowOff>
              </xdr:to>
            </anchor>
          </commentPr>
        </mc:Choice>
        <mc:Fallback/>
      </mc:AlternateContent>
    </comment>
    <comment ref="C12" authorId="0">
      <text>
        <r>
          <rPr>
            <sz val="10"/>
            <rFont val="Arial"/>
            <family val="2"/>
          </rPr>
          <t xml:space="preserve">Informar o % de Lucro estimado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-86</xdr:colOff>
                <xdr:row>4</xdr:row>
                <xdr:rowOff>5</xdr:rowOff>
              </xdr:to>
            </anchor>
          </commentPr>
        </mc:Choice>
        <mc:Fallback/>
      </mc:AlternateContent>
    </comment>
    <comment ref="C14" authorId="0">
      <text>
        <r>
          <rPr>
            <sz val="10"/>
            <rFont val="Arial"/>
            <family val="2"/>
          </rPr>
          <t xml:space="preserve">Informar o percentual de ISS, de acordo com a legislação tributária do município onde serão prestados os serviços. De 2% até o limite de 5%.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-86</xdr:colOff>
                <xdr:row>4</xdr:row>
                <xdr:rowOff>5</xdr:rowOff>
              </xdr:to>
            </anchor>
          </commentPr>
        </mc:Choice>
        <mc:Fallback/>
      </mc:AlternateContent>
    </comment>
    <comment ref="C15" authorId="0">
      <text>
        <r>
          <rPr>
            <sz val="10"/>
            <rFont val="Arial"/>
            <family val="2"/>
          </rPr>
          <t xml:space="preserve"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-86</xdr:colOff>
                <xdr:row>4</xdr:row>
                <xdr:rowOff>5</xdr:rowOff>
              </xdr:to>
            </anchor>
          </commentPr>
        </mc:Choice>
        <mc:Fallback/>
      </mc:AlternateContent>
    </comment>
    <comment ref="E13" authorId="0">
      <text>
        <r>
          <rPr>
            <sz val="10"/>
            <rFont val="Arial"/>
            <family val="2"/>
          </rPr>
          <t xml:space="preserve">Informar o valor anual da taxa financeira, em percentual. Admite-se utilizar a SELIC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-86</xdr:colOff>
                <xdr:row>4</xdr:row>
                <xdr:rowOff>5</xdr:rowOff>
              </xdr:to>
            </anchor>
          </commentPr>
        </mc:Choice>
        <mc:Fallback/>
      </mc:AlternateContent>
    </comment>
    <comment ref="E14" authorId="0">
      <text>
        <r>
          <rPr>
            <sz val="10"/>
            <rFont val="Arial"/>
            <family val="2"/>
          </rPr>
          <t xml:space="preserve">Informar a média de dias úteis entre data de pagamento prevista no contrato e a data final do período de adimplemento da parcela
</t>
        </r>
      </text>
      <mc:AlternateContent>
        <mc:Choice Requires="v2">
          <commentPr autoFill="true" autoScale="false" colHidden="false" locked="false" rowHidden="false" textHAlign="justify" textVAlign="top">
            <anchor moveWithCells="false" sizeWithCells="false">
              <xdr:from>
                <xdr:col>0</xdr:col>
                <xdr:colOff>79</xdr:colOff>
                <xdr:row>0</xdr:row>
                <xdr:rowOff>2</xdr:rowOff>
              </xdr:from>
              <xdr:to>
                <xdr:col>1</xdr:col>
                <xdr:colOff>-86</xdr:colOff>
                <xdr:row>4</xdr:row>
                <xdr:rowOff>5</xdr:rowOff>
              </xdr:to>
            </anchor>
          </commentPr>
        </mc:Choice>
        <mc:Fallback/>
      </mc:AlternateContent>
    </comment>
  </commentList>
</comments>
</file>

<file path=xl/sharedStrings.xml><?xml version="1.0" encoding="utf-8"?>
<sst xmlns="http://schemas.openxmlformats.org/spreadsheetml/2006/main" count="549" uniqueCount="298">
  <si>
    <t xml:space="preserve">Triagem de Resíduos Sólidos</t>
  </si>
  <si>
    <t xml:space="preserve">Planilha de Composição de Custos</t>
  </si>
  <si>
    <t xml:space="preserve">Orçamento Sintético</t>
  </si>
  <si>
    <t xml:space="preserve">Descrição do Item</t>
  </si>
  <si>
    <t xml:space="preserve">Custo (R$/mês)</t>
  </si>
  <si>
    <t xml:space="preserve">%</t>
  </si>
  <si>
    <t xml:space="preserve">5. BDI</t>
  </si>
  <si>
    <t xml:space="preserve">6. Destinação final de rejeitos</t>
  </si>
  <si>
    <t xml:space="preserve">7. Material comercializado</t>
  </si>
  <si>
    <t xml:space="preserve">PREÇOL MENSAL</t>
  </si>
  <si>
    <t xml:space="preserve">Quantitativos</t>
  </si>
  <si>
    <t xml:space="preserve">Mão-de-obra</t>
  </si>
  <si>
    <t xml:space="preserve">Quantidade</t>
  </si>
  <si>
    <t xml:space="preserve">1.3 Aux. Serv. Gerais</t>
  </si>
  <si>
    <t xml:space="preserve">Total de mão-de-obra (postos de trabalho)</t>
  </si>
  <si>
    <t xml:space="preserve">Fator de utilização (FU)</t>
  </si>
  <si>
    <t xml:space="preserve">1. Mão-de-obra</t>
  </si>
  <si>
    <t xml:space="preserve">1.1. Triador</t>
  </si>
  <si>
    <t xml:space="preserve">Discriminação</t>
  </si>
  <si>
    <t xml:space="preserve">Unidade</t>
  </si>
  <si>
    <t xml:space="preserve">Custo unitário</t>
  </si>
  <si>
    <t xml:space="preserve">Subtotal</t>
  </si>
  <si>
    <t xml:space="preserve">Total (R$)</t>
  </si>
  <si>
    <t xml:space="preserve">Piso da categoria</t>
  </si>
  <si>
    <t xml:space="preserve">mês</t>
  </si>
  <si>
    <t xml:space="preserve">Adicional de Insalubridade</t>
  </si>
  <si>
    <t xml:space="preserve">Soma</t>
  </si>
  <si>
    <t xml:space="preserve">Encargos Sociais</t>
  </si>
  <si>
    <t xml:space="preserve">Total</t>
  </si>
  <si>
    <t xml:space="preserve">Total do Efetivo</t>
  </si>
  <si>
    <t xml:space="preserve">homem</t>
  </si>
  <si>
    <t xml:space="preserve">Fator de utilização</t>
  </si>
  <si>
    <t xml:space="preserve">1.2. Enfardador</t>
  </si>
  <si>
    <t xml:space="preserve">1.3. Aux. Serv. Gerais</t>
  </si>
  <si>
    <t xml:space="preserve">1.4. Vale Transporte</t>
  </si>
  <si>
    <t xml:space="preserve">Vale Transporte</t>
  </si>
  <si>
    <t xml:space="preserve">R$</t>
  </si>
  <si>
    <t xml:space="preserve">Dias Trabalhados por mês</t>
  </si>
  <si>
    <t xml:space="preserve">dia</t>
  </si>
  <si>
    <t xml:space="preserve">Triador</t>
  </si>
  <si>
    <t xml:space="preserve">vale</t>
  </si>
  <si>
    <t xml:space="preserve">Enfardador</t>
  </si>
  <si>
    <t xml:space="preserve">Aux. Serv. Gerais</t>
  </si>
  <si>
    <t xml:space="preserve">1.5. Vale-refeição (diário)</t>
  </si>
  <si>
    <t xml:space="preserve">unidade</t>
  </si>
  <si>
    <t xml:space="preserve">Prêmio de assiduidade</t>
  </si>
  <si>
    <t xml:space="preserve">trabalhador/mês</t>
  </si>
  <si>
    <t xml:space="preserve">Plano de Benefício Social Familiar</t>
  </si>
  <si>
    <t xml:space="preserve">Custo Mensal com Mão-de-obra (R$/mês)</t>
  </si>
  <si>
    <t xml:space="preserve">2. Uniformes e Equipamentos de Proteção Individual</t>
  </si>
  <si>
    <t xml:space="preserve">2.1. Uniformes e EPIs</t>
  </si>
  <si>
    <t xml:space="preserve">Durabilidade (meses)</t>
  </si>
  <si>
    <t xml:space="preserve">Jaqueta</t>
  </si>
  <si>
    <t xml:space="preserve">Calça</t>
  </si>
  <si>
    <t xml:space="preserve">Camiseta</t>
  </si>
  <si>
    <t xml:space="preserve">Boné</t>
  </si>
  <si>
    <t xml:space="preserve">Calçado tipo botina</t>
  </si>
  <si>
    <t xml:space="preserve">par</t>
  </si>
  <si>
    <t xml:space="preserve">Luva de proteção</t>
  </si>
  <si>
    <t xml:space="preserve">Óculos de proteção</t>
  </si>
  <si>
    <t xml:space="preserve">Respirador</t>
  </si>
  <si>
    <t xml:space="preserve">Avental </t>
  </si>
  <si>
    <t xml:space="preserve">Higienização de uniformes e EPIs</t>
  </si>
  <si>
    <t xml:space="preserve">R$ mensal</t>
  </si>
  <si>
    <t xml:space="preserve">Custo Mensal com Uniformes e EPIs (R$/mês)</t>
  </si>
  <si>
    <t xml:space="preserve">Total de mão-de-obra direta (postos de trabalho)</t>
  </si>
  <si>
    <t xml:space="preserve">3. Edificações e Equipamentos</t>
  </si>
  <si>
    <t xml:space="preserve">3.1 Depreciação</t>
  </si>
  <si>
    <t xml:space="preserve">Custo do galpão industrial 1.000m²</t>
  </si>
  <si>
    <t xml:space="preserve">Vida útil do galpãp industrial 1.000m²</t>
  </si>
  <si>
    <t xml:space="preserve">anos</t>
  </si>
  <si>
    <t xml:space="preserve">Idade do galpão industrial 1.000m²</t>
  </si>
  <si>
    <t xml:space="preserve">Depreciação do galpão industrial 1.000m²</t>
  </si>
  <si>
    <t xml:space="preserve">Depreciação mensal do galpão industrial 1.000m²</t>
  </si>
  <si>
    <t xml:space="preserve">Custo de aquisição da esteira de triagem</t>
  </si>
  <si>
    <t xml:space="preserve">Vida útil da esteira de triagem</t>
  </si>
  <si>
    <t xml:space="preserve">Idade da esteira de triagem</t>
  </si>
  <si>
    <t xml:space="preserve">Depreciação da esteira da triagem</t>
  </si>
  <si>
    <t xml:space="preserve">Depreciação mensal da esteira da triagem</t>
  </si>
  <si>
    <t xml:space="preserve">Custo de aquisição da prensa hidráulica</t>
  </si>
  <si>
    <t xml:space="preserve">Vida útil da prensa hidráulica vertical</t>
  </si>
  <si>
    <t xml:space="preserve">Idade da prensa hidráulica vertical</t>
  </si>
  <si>
    <t xml:space="preserve">Depreciação da prensa hidráulica vertical</t>
  </si>
  <si>
    <t xml:space="preserve">Depreciação mensal da prensa hidráulica vertical</t>
  </si>
  <si>
    <t xml:space="preserve">Custo de aquisição da balança industrial</t>
  </si>
  <si>
    <t xml:space="preserve">Vida útil da balança industrial</t>
  </si>
  <si>
    <t xml:space="preserve">Idade da balança industrial</t>
  </si>
  <si>
    <t xml:space="preserve">Depreciação da balança industrial</t>
  </si>
  <si>
    <t xml:space="preserve">Depreciação mensal da balança industrial</t>
  </si>
  <si>
    <t xml:space="preserve">Custo de aquisição – Caçamba roll-on/roll-off 35 m³</t>
  </si>
  <si>
    <t xml:space="preserve">Vida útil – Caçamba roll-on/roll-off 35 m³</t>
  </si>
  <si>
    <t xml:space="preserve">Idade – Caçamba roll-on/roll-off 35 m³</t>
  </si>
  <si>
    <t xml:space="preserve">Depreciação – Caçamba roll-on/roll-off 35 m³</t>
  </si>
  <si>
    <t xml:space="preserve">Depreciação mensal – Caçamba roll-on/roll-off 35 m³</t>
  </si>
  <si>
    <t xml:space="preserve">Custo de aquisição – Big bag reforçado 1.000 kg</t>
  </si>
  <si>
    <t xml:space="preserve">Vida útil – Big bag reforçado 1.000 kg</t>
  </si>
  <si>
    <t xml:space="preserve">Idade – Big bag reforçado 1.000 kg</t>
  </si>
  <si>
    <t xml:space="preserve">Depreciação – Big bag reforçado 1.000 kg</t>
  </si>
  <si>
    <t xml:space="preserve">Depreciação mensal – Big bag reforçado 1.000 kg</t>
  </si>
  <si>
    <t xml:space="preserve">Custo de aquisição – Contentor plástico 1.000 litros</t>
  </si>
  <si>
    <t xml:space="preserve">Vida útil – Contentor plástico 1.000 litros</t>
  </si>
  <si>
    <t xml:space="preserve">Idade – Contentor plástico 1.000 litros</t>
  </si>
  <si>
    <t xml:space="preserve">Depreciação – Contentor plástico 1.000 litros</t>
  </si>
  <si>
    <t xml:space="preserve">Depreciação mensal – Contentor plástico 1.000 litros</t>
  </si>
  <si>
    <t xml:space="preserve">Custo de aquisição – Carrinho plataforma 600 kg</t>
  </si>
  <si>
    <t xml:space="preserve">Vida útil – Carrinho plataforma 600 kg</t>
  </si>
  <si>
    <t xml:space="preserve">Idade – Carrinho plataforma 600 kg</t>
  </si>
  <si>
    <t xml:space="preserve">Depreciação – Carrinho plataforma 600 kg</t>
  </si>
  <si>
    <t xml:space="preserve">Depreciação mensal – Carrinho plataforma 600 kg</t>
  </si>
  <si>
    <t xml:space="preserve">Custo de aquisição – Kit de ferramentas para manutenção</t>
  </si>
  <si>
    <t xml:space="preserve">Vida útil – Kit de ferramentas para manutenção</t>
  </si>
  <si>
    <t xml:space="preserve">Idade – Kit de ferramentas para manutenção</t>
  </si>
  <si>
    <t xml:space="preserve">Depreciação – Kit de ferramentas para manutenção</t>
  </si>
  <si>
    <t xml:space="preserve">Depreciação mensal – Kit de ferramentas para manutenção</t>
  </si>
  <si>
    <t xml:space="preserve">Custo de aquisição – Equipamentos auxiliares de operação – lote</t>
  </si>
  <si>
    <t xml:space="preserve">lote</t>
  </si>
  <si>
    <t xml:space="preserve">Vida útil – Equipamentos auxiliares de operação – lote</t>
  </si>
  <si>
    <t xml:space="preserve">Idade – Equipamentos auxiliares de operação – lote</t>
  </si>
  <si>
    <t xml:space="preserve">Depreciação – Equipamentos auxiliares de operação – lote</t>
  </si>
  <si>
    <t xml:space="preserve">Depreciação mensal – Equipamentos auxiliares de operação – lote</t>
  </si>
  <si>
    <t xml:space="preserve">Total do investimento para o galpão</t>
  </si>
  <si>
    <t xml:space="preserve">Total do investimento para equipamentos</t>
  </si>
  <si>
    <t xml:space="preserve">Total do investimento para balança industrial</t>
  </si>
  <si>
    <t xml:space="preserve">Total do investimento para reserva técnica equip.</t>
  </si>
  <si>
    <t xml:space="preserve">Total do investimento</t>
  </si>
  <si>
    <t xml:space="preserve">Fator de utilização para equipamentos</t>
  </si>
  <si>
    <t xml:space="preserve">3.2 Remuneração do capital</t>
  </si>
  <si>
    <t xml:space="preserve">Taxa de juros anual nominal</t>
  </si>
  <si>
    <t xml:space="preserve">Valor do galpão industrial 1.000m² proposto</t>
  </si>
  <si>
    <t xml:space="preserve">Investimento médio total do galpão industrial 1.000m²</t>
  </si>
  <si>
    <t xml:space="preserve">Remuneração mensal de capital do galpão industrial 1.000m²</t>
  </si>
  <si>
    <t xml:space="preserve">Valor da esteira de triagem proposto</t>
  </si>
  <si>
    <t xml:space="preserve">Investimento médio da esteira de triagem</t>
  </si>
  <si>
    <t xml:space="preserve">Remuneração mensal de capital da esteira da triagem</t>
  </si>
  <si>
    <t xml:space="preserve">Custo da prensa hidráulica</t>
  </si>
  <si>
    <t xml:space="preserve">Taxa de juro anual nominal</t>
  </si>
  <si>
    <t xml:space="preserve">Valor da prensa hidráulica vertical proposto</t>
  </si>
  <si>
    <t xml:space="preserve">Investimento médio total da prensa hidráulica vertical</t>
  </si>
  <si>
    <t xml:space="preserve">Remuneração mensal de capital da prensa hidráulica vertical</t>
  </si>
  <si>
    <t xml:space="preserve">Valor proposto – Caçamba roll-on/roll-off 35 m³</t>
  </si>
  <si>
    <t xml:space="preserve">Investimento médio – Caçamba roll-on/roll-off 35 m³</t>
  </si>
  <si>
    <t xml:space="preserve">Remuneração mensal de capital – Caçamba roll-on/roll-off 35 m³</t>
  </si>
  <si>
    <t xml:space="preserve">Valor proposto – Big bag reforçado 1.000 kg</t>
  </si>
  <si>
    <t xml:space="preserve">Investimento médio – Big bag reforçado 1.000 kg</t>
  </si>
  <si>
    <t xml:space="preserve">Remuneração mensal de capital – Big bag reforçado 1.000 kg</t>
  </si>
  <si>
    <t xml:space="preserve">Valor proposto – Contentor plástico 1.000 litros</t>
  </si>
  <si>
    <t xml:space="preserve">Investimento médio – Contentor plástico 1.000 litros</t>
  </si>
  <si>
    <t xml:space="preserve">Remuneração mensal de capital – Contentor plástico 1.000 litros</t>
  </si>
  <si>
    <t xml:space="preserve">Valor proposto – Carrinho plataforma 600 kg</t>
  </si>
  <si>
    <t xml:space="preserve">Investimento médio – Carrinho plataforma 600 kg</t>
  </si>
  <si>
    <t xml:space="preserve">Remuneração mensal de capital – Carrinho plataforma 600 kg</t>
  </si>
  <si>
    <t xml:space="preserve">Valor proposto – Kit de ferramentas para manutenção</t>
  </si>
  <si>
    <t xml:space="preserve">Investimento médio – Kit de ferramentas para manutenção</t>
  </si>
  <si>
    <t xml:space="preserve">Remuneração mensal de capital – Kit de ferramentas para manutenção</t>
  </si>
  <si>
    <t xml:space="preserve">Valor proposto – Equipamentos auxiliares de operação – lote</t>
  </si>
  <si>
    <t xml:space="preserve">Investimento médio – Equipamentos auxiliares de operação – lote</t>
  </si>
  <si>
    <t xml:space="preserve">Remuneração mensal de capital – Equipamentos auxiliares de operação – lote</t>
  </si>
  <si>
    <t xml:space="preserve">4. Transporte do resíduo até a unidade*</t>
  </si>
  <si>
    <t xml:space="preserve">Valor unitário km – Deslocamento (CCD)</t>
  </si>
  <si>
    <t xml:space="preserve">R$/km</t>
  </si>
  <si>
    <t xml:space="preserve">Trecho percorrido</t>
  </si>
  <si>
    <t xml:space="preserve">km</t>
  </si>
  <si>
    <t xml:space="preserve">Número de viagens</t>
  </si>
  <si>
    <t xml:space="preserve">nº</t>
  </si>
  <si>
    <t xml:space="preserve">Carga e descarga (CC)</t>
  </si>
  <si>
    <t xml:space="preserve">Total mensal</t>
  </si>
  <si>
    <t xml:space="preserve">5. Transporte de rejeitos*</t>
  </si>
  <si>
    <t xml:space="preserve">5.1. Pedágio* *</t>
  </si>
  <si>
    <t xml:space="preserve"> Custo </t>
  </si>
  <si>
    <t xml:space="preserve">Campo Bom</t>
  </si>
  <si>
    <t xml:space="preserve">Três Coroas</t>
  </si>
  <si>
    <t xml:space="preserve">Total/viagem</t>
  </si>
  <si>
    <t xml:space="preserve">Total mês</t>
  </si>
  <si>
    <t xml:space="preserve">6. BDI</t>
  </si>
  <si>
    <t xml:space="preserve">7. Destinação final de rejeitos</t>
  </si>
  <si>
    <t xml:space="preserve">Destinação final</t>
  </si>
  <si>
    <t xml:space="preserve">R$/ton</t>
  </si>
  <si>
    <t xml:space="preserve">Valor mensal</t>
  </si>
  <si>
    <t xml:space="preserve">8. Material comercializado</t>
  </si>
  <si>
    <t xml:space="preserve"> </t>
  </si>
  <si>
    <t xml:space="preserve">Material comercializado</t>
  </si>
  <si>
    <t xml:space="preserve">Orientações para preenchimento:</t>
  </si>
  <si>
    <t xml:space="preserve">1. Preencha previamente os dados de entrada na planilha 3.CAGED</t>
  </si>
  <si>
    <t xml:space="preserve">O TCE/RS não se responsabiliza pelo uso incorreto desta planilha.</t>
  </si>
  <si>
    <t xml:space="preserve">O orçamento deve ser realizado por responsável técnico habilitado e é de responsabilidade do seu autor.</t>
  </si>
  <si>
    <t xml:space="preserve">2. Composição dos Encargos Sociais </t>
  </si>
  <si>
    <t xml:space="preserve">Código</t>
  </si>
  <si>
    <t xml:space="preserve">Descrição</t>
  </si>
  <si>
    <t xml:space="preserve">Valor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</si>
  <si>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</si>
  <si>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</si>
  <si>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</si>
  <si>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</si>
  <si>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</si>
  <si>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</si>
  <si>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</si>
  <si>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</si>
  <si>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</si>
  <si>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</si>
  <si>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</si>
  <si>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 educação</t>
  </si>
  <si>
    <t xml:space="preserve">A7</t>
  </si>
  <si>
    <t xml:space="preserve">Seguro contra acidentes de trabalho</t>
  </si>
  <si>
    <t xml:space="preserve">A8</t>
  </si>
  <si>
    <t xml:space="preserve">FGTS</t>
  </si>
  <si>
    <t xml:space="preserve">A</t>
  </si>
  <si>
    <t xml:space="preserve">SOMA GRUPO A</t>
  </si>
  <si>
    <t xml:space="preserve">B1</t>
  </si>
  <si>
    <t xml:space="preserve">Férias gozadas</t>
  </si>
  <si>
    <t xml:space="preserve">B2</t>
  </si>
  <si>
    <t xml:space="preserve">13º salário</t>
  </si>
  <si>
    <t xml:space="preserve">B3</t>
  </si>
  <si>
    <t xml:space="preserve">Licença Paternidade</t>
  </si>
  <si>
    <t xml:space="preserve">B4</t>
  </si>
  <si>
    <t xml:space="preserve">Faltas justificadas</t>
  </si>
  <si>
    <t xml:space="preserve">B5</t>
  </si>
  <si>
    <t xml:space="preserve">Auxilio acidente de trabalho</t>
  </si>
  <si>
    <t xml:space="preserve">B6</t>
  </si>
  <si>
    <t xml:space="preserve">Auxilio doença</t>
  </si>
  <si>
    <t xml:space="preserve">B</t>
  </si>
  <si>
    <t xml:space="preserve">SOMA GRUPO B</t>
  </si>
  <si>
    <t xml:space="preserve">C1</t>
  </si>
  <si>
    <t xml:space="preserve">Aviso prévio indenizado</t>
  </si>
  <si>
    <t xml:space="preserve">C2</t>
  </si>
  <si>
    <t xml:space="preserve">Férias indenizadas </t>
  </si>
  <si>
    <t xml:space="preserve">C3</t>
  </si>
  <si>
    <t xml:space="preserve">Férias indenizadas s/ aviso previo inden.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</si>
  <si>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</si>
  <si>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</si>
  <si>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</si>
  <si>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</si>
  <si>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C</t>
  </si>
  <si>
    <t xml:space="preserve">SOMA GRUPO C</t>
  </si>
  <si>
    <t xml:space="preserve">D1</t>
  </si>
  <si>
    <t xml:space="preserve">Reincidência de Grupo A sobre Grupo B</t>
  </si>
  <si>
    <t xml:space="preserve">D2</t>
  </si>
  <si>
    <t xml:space="preserve">Reincidência de FGTS sobre aviso prévio indenizado</t>
  </si>
  <si>
    <t xml:space="preserve">D</t>
  </si>
  <si>
    <t xml:space="preserve">SOMA GRUPO D</t>
  </si>
  <si>
    <t xml:space="preserve">SOMA (A+B+C+D)</t>
  </si>
  <si>
    <t xml:space="preserve">CÁLCULO DAS VERBAS INDENIZATÓRIAS DOS EMPREGADOS NO SETOR DE COLETA DE RSU</t>
  </si>
  <si>
    <t xml:space="preserve">Para preencher esta planilha siga os passos 1 a 5:</t>
  </si>
  <si>
    <t xml:space="preserve">1. Acesse o Portal do CAGED no link http://bi.mte.gov.br/cagedestabelecimento/pages/consulta.xhtml </t>
  </si>
  <si>
    <t xml:space="preserve">2. Na Especificação da Consulta, selecione "Demonstrativo por período" e informe as competências relativas ao período Inicial e Final (últimos 12 meses)</t>
  </si>
  <si>
    <t xml:space="preserve">3. Nível Geográfico: selecione "Unidade da Federação" e marque a opção "Rio Grande do Sul"</t>
  </si>
  <si>
    <t xml:space="preserve">4. Nível Setorial: selecione "Classe de atividade econômica segundo a classificação CNAE – versão 2.0 (669 categorias)" e marque a opção "38114 – Coleta de Resíduos Não-Perigosos"</t>
  </si>
  <si>
    <t xml:space="preserve">5. Clique em Gerar Relatório</t>
  </si>
  <si>
    <t xml:space="preserve">6. Preencha as células em amarelo</t>
  </si>
  <si>
    <t xml:space="preserve">3. CAGED</t>
  </si>
  <si>
    <t xml:space="preserve">Rio Grande do Sul  - Coleta de Resíduos Não-Perigosos - CNAE 38114</t>
  </si>
  <si>
    <t xml:space="preserve">Admissões</t>
  </si>
  <si>
    <t xml:space="preserve">Desligamentos</t>
  </si>
  <si>
    <t xml:space="preserve">Dispensados com justa causa</t>
  </si>
  <si>
    <t xml:space="preserve">Dispensados sem justa causa</t>
  </si>
  <si>
    <t xml:space="preserve">Espontâneos</t>
  </si>
  <si>
    <t xml:space="preserve">Fim de contrato por prazo determinado</t>
  </si>
  <si>
    <t xml:space="preserve">Término de contrato</t>
  </si>
  <si>
    <t xml:space="preserve">Aposentados</t>
  </si>
  <si>
    <t xml:space="preserve">Mortos</t>
  </si>
  <si>
    <t xml:space="preserve">Transferência de saída</t>
  </si>
  <si>
    <t xml:space="preserve">Acordo</t>
  </si>
  <si>
    <t xml:space="preserve">Indicadores</t>
  </si>
  <si>
    <t xml:space="preserve">Estoque recuperado início do Período 01-03-2018</t>
  </si>
  <si>
    <t xml:space="preserve">Estoque recuperado final do Período 28-02-2019</t>
  </si>
  <si>
    <t xml:space="preserve">Variação Emprego Absoluta de 01-03-2018 a 28-02-2019</t>
  </si>
  <si>
    <t xml:space="preserve">Estoque Médio</t>
  </si>
  <si>
    <t xml:space="preserve">% Demitidos s/ Justa Causa em relação ao Estoque Médio</t>
  </si>
  <si>
    <t xml:space="preserve">Taxa de Rotatividade</t>
  </si>
  <si>
    <t xml:space="preserve">Rotatividade temporal (meses)</t>
  </si>
  <si>
    <t xml:space="preserve">Dias ano</t>
  </si>
  <si>
    <t xml:space="preserve">1/3 de férias (dias)</t>
  </si>
  <si>
    <t xml:space="preserve">Férias (dias)</t>
  </si>
  <si>
    <t xml:space="preserve">13º Salário (dias)</t>
  </si>
  <si>
    <t xml:space="preserve">Dias de Aviso prévio</t>
  </si>
  <si>
    <t xml:space="preserve">Multa FGTS</t>
  </si>
  <si>
    <t xml:space="preserve">1. Esta planilha é somente um modelo-base e deve ser ajustada conforme cada caso concreto.</t>
  </si>
  <si>
    <t xml:space="preserve">2. Preencher somente células em amarelo</t>
  </si>
  <si>
    <t xml:space="preserve">Composição do BDI - Benefícios e Despesas Indiretas</t>
  </si>
  <si>
    <t xml:space="preserve">Referência estudo TCE</t>
  </si>
  <si>
    <t xml:space="preserve">1° Quartil</t>
  </si>
  <si>
    <t xml:space="preserve">Médio</t>
  </si>
  <si>
    <t xml:space="preserve">3° Quartil</t>
  </si>
  <si>
    <t xml:space="preserve">Administração Central</t>
  </si>
  <si>
    <t xml:space="preserve">AC</t>
  </si>
  <si>
    <t xml:space="preserve">Seguros/Riscos/Garantias</t>
  </si>
  <si>
    <t xml:space="preserve">SRG</t>
  </si>
  <si>
    <t xml:space="preserve">Lucro</t>
  </si>
  <si>
    <t xml:space="preserve">L</t>
  </si>
  <si>
    <t xml:space="preserve">Despesas Financeiras</t>
  </si>
  <si>
    <t xml:space="preserve">DF</t>
  </si>
  <si>
    <t xml:space="preserve">i</t>
  </si>
  <si>
    <t xml:space="preserve">Tributos - ISS</t>
  </si>
  <si>
    <t xml:space="preserve">T</t>
  </si>
  <si>
    <t xml:space="preserve">DU</t>
  </si>
  <si>
    <t xml:space="preserve">Tributos - PIS/COFINS</t>
  </si>
  <si>
    <t xml:space="preserve">Fórmula para o cálculo do BDI:</t>
  </si>
  <si>
    <t xml:space="preserve">{[(1+AC+SRG) x (1+L) x (1+DF)] / (1-T)} -1</t>
  </si>
  <si>
    <t xml:space="preserve">Resultado do cálculo do BDI: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</si>
</sst>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.00\ ;&quot; (&quot;#,##0.00\);&quot; -&quot;#\ ;@\ "/>
    <numFmt numFmtId="166" formatCode="#,##0.00"/>
    <numFmt numFmtId="167" formatCode="&quot;R$ &quot;#,##0.00"/>
    <numFmt numFmtId="168" formatCode="0.00%"/>
    <numFmt numFmtId="169" formatCode="0%"/>
    <numFmt numFmtId="170" formatCode="&quot;R$ &quot;#,##0.00\ ;&quot;(R$ &quot;#,##0.00\)"/>
    <numFmt numFmtId="171" formatCode="0"/>
    <numFmt numFmtId="172" formatCode="#,##0\ ;&quot; (&quot;#,##0\);&quot; -&quot;#\ ;@\ "/>
    <numFmt numFmtId="173" formatCode="[$R$-416]\ #,##0.00;[RED]\-[$R$-416]\ #,##0.00"/>
    <numFmt numFmtId="174" formatCode="# ??/??"/>
    <numFmt numFmtId="175" formatCode="dd/mm/yy"/>
    <numFmt numFmtId="176" formatCode="#,##0.00;\-#,##0.00"/>
    <numFmt numFmtId="177" formatCode="0.0000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"/>
      <name val="Arial"/>
      <family val="2"/>
      <charset val="1"/>
    </font>
    <font>
      <sz val="10"/>
      <color rgb="FFFFFFFF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0"/>
      <charset val="1"/>
    </font>
    <font>
      <sz val="10"/>
      <name val="Arial"/>
      <family val="2"/>
    </font>
    <font>
      <b val="true"/>
      <sz val="12"/>
      <color rgb="FFFF0000"/>
      <name val="Arial"/>
      <family val="2"/>
      <charset val="1"/>
    </font>
    <font>
      <b val="true"/>
      <sz val="14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3"/>
      <color rgb="FF000000"/>
      <name val="Arial"/>
      <family val="2"/>
      <charset val="1"/>
    </font>
    <font>
      <u val="single"/>
      <sz val="10"/>
      <color rgb="FF0000FF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A6A6A6"/>
        <bgColor rgb="FFBFBFBF"/>
      </patternFill>
    </fill>
    <fill>
      <patternFill patternType="solid">
        <fgColor rgb="FFD9D9D9"/>
        <bgColor rgb="FFDDD9C3"/>
      </patternFill>
    </fill>
    <fill>
      <patternFill patternType="solid">
        <fgColor rgb="FFDDD9C3"/>
        <bgColor rgb="FFD9D9D9"/>
      </patternFill>
    </fill>
    <fill>
      <patternFill patternType="solid">
        <fgColor rgb="FFFFFF00"/>
        <bgColor rgb="FFFFFF00"/>
      </patternFill>
    </fill>
  </fills>
  <borders count="4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2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1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1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4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1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" fillId="3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4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2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3" borderId="2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3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4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72" fontId="0" fillId="3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3" borderId="12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3" borderId="26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4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0" fillId="3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3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8" fillId="3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3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0" fillId="3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1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0" fillId="3" borderId="1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3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2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3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5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3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6" fontId="0" fillId="3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0" xfId="0" applyFont="fals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4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3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2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3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3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0" fillId="3" borderId="3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3" borderId="3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3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12" fillId="0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3" fillId="0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6" borderId="3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6" borderId="1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3" fillId="6" borderId="1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5" borderId="3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5" borderId="3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3" fillId="5" borderId="3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13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4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1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2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7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8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3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18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3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8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8" fillId="0" borderId="3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5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8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3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1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3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8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8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8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5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8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8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4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5" fillId="0" borderId="4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2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6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6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8" fillId="6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3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5" fillId="0" borderId="35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5536"/>
  <sheetViews>
    <sheetView showFormulas="false" showGridLines="true" showRowColHeaders="true" showZeros="true" rightToLeft="false" tabSelected="true" showOutlineSymbols="true" defaultGridColor="true" view="normal" topLeftCell="A139" colorId="64" zoomScale="100" zoomScaleNormal="100" zoomScalePageLayoutView="100" workbookViewId="0">
      <selection pane="topLeft" activeCell="C258" activeCellId="0" sqref="C258"/>
    </sheetView>
  </sheetViews>
  <sheetFormatPr defaultColWidth="9.03125" defaultRowHeight="9" customHeight="true" zeroHeight="false" outlineLevelRow="0" outlineLevelCol="0"/>
  <cols>
    <col collapsed="false" customWidth="true" hidden="false" outlineLevel="0" max="1" min="1" style="1" width="69.04"/>
    <col collapsed="false" customWidth="true" hidden="false" outlineLevel="0" max="2" min="2" style="1" width="15.88"/>
    <col collapsed="false" customWidth="true" hidden="false" outlineLevel="0" max="3" min="3" style="1" width="15.03"/>
    <col collapsed="false" customWidth="true" hidden="false" outlineLevel="0" max="4" min="4" style="2" width="14.6"/>
    <col collapsed="false" customWidth="true" hidden="false" outlineLevel="0" max="5" min="5" style="2" width="16.17"/>
    <col collapsed="false" customWidth="true" hidden="false" outlineLevel="0" max="6" min="6" style="2" width="13.17"/>
    <col collapsed="false" customWidth="true" hidden="false" outlineLevel="0" max="7" min="7" style="2" width="28.02"/>
    <col collapsed="false" customWidth="false" hidden="false" outlineLevel="0" max="8" min="8" style="1" width="9.02"/>
    <col collapsed="false" customWidth="true" hidden="false" outlineLevel="0" max="9" min="9" style="1" width="14.48"/>
    <col collapsed="false" customWidth="true" hidden="false" outlineLevel="0" max="10" min="10" style="1" width="13.3"/>
    <col collapsed="false" customWidth="true" hidden="false" outlineLevel="0" max="11" min="11" style="1" width="10.59"/>
    <col collapsed="false" customWidth="false" hidden="false" outlineLevel="0" max="257" min="12" style="1" width="9.02"/>
  </cols>
  <sheetData>
    <row r="1" customFormat="false" ht="14.25" hidden="false" customHeight="true" outlineLevel="0" collapsed="false">
      <c r="A1" s="3" t="s">
        <v>0</v>
      </c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</row>
    <row r="2" customFormat="false" ht="21.75" hidden="false" customHeight="true" outlineLevel="0" collapsed="false">
      <c r="A2" s="6" t="s">
        <v>1</v>
      </c>
      <c r="B2" s="6"/>
      <c r="C2" s="6"/>
      <c r="D2" s="6"/>
      <c r="E2" s="6"/>
      <c r="F2" s="6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</row>
    <row r="3" customFormat="false" ht="10.5" hidden="false" customHeight="true" outlineLevel="0" collapsed="false">
      <c r="A3" s="7"/>
      <c r="B3" s="8"/>
      <c r="C3" s="8"/>
      <c r="F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</row>
    <row r="4" customFormat="false" ht="15.75" hidden="false" customHeight="true" outlineLevel="0" collapsed="false">
      <c r="A4" s="11" t="s">
        <v>2</v>
      </c>
      <c r="B4" s="11"/>
      <c r="C4" s="11"/>
      <c r="D4" s="11"/>
      <c r="E4" s="11"/>
      <c r="F4" s="1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</row>
    <row r="5" customFormat="false" ht="12.75" hidden="false" customHeight="true" outlineLevel="0" collapsed="false">
      <c r="A5" s="12" t="s">
        <v>3</v>
      </c>
      <c r="B5" s="13"/>
      <c r="C5" s="13"/>
      <c r="D5" s="14"/>
      <c r="E5" s="15" t="s">
        <v>4</v>
      </c>
      <c r="F5" s="16" t="s">
        <v>5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</row>
    <row r="6" customFormat="false" ht="12.75" hidden="false" customHeight="true" outlineLevel="0" collapsed="false">
      <c r="A6" s="17" t="str">
        <f aca="false">A36</f>
        <v>1. Mão-de-obra</v>
      </c>
      <c r="B6" s="18"/>
      <c r="C6" s="18"/>
      <c r="D6" s="18"/>
      <c r="E6" s="19" t="n">
        <f aca="false">+F86</f>
        <v>50866.520715111</v>
      </c>
      <c r="F6" s="20" t="n">
        <f aca="false">(E6/$E$22)</f>
        <v>0.348725158617408</v>
      </c>
      <c r="G6" s="2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</row>
    <row r="7" customFormat="false" ht="15.75" hidden="false" customHeight="true" outlineLevel="0" collapsed="false">
      <c r="A7" s="23" t="str">
        <f aca="false">A38</f>
        <v>1.1. Triador</v>
      </c>
      <c r="B7" s="24"/>
      <c r="C7" s="24"/>
      <c r="D7" s="24"/>
      <c r="E7" s="25" t="n">
        <f aca="false">F46</f>
        <v>32889.9476201878</v>
      </c>
      <c r="F7" s="26" t="n">
        <f aca="false">E7/$E$22</f>
        <v>0.225483324582114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customFormat="false" ht="15.75" hidden="false" customHeight="true" outlineLevel="0" collapsed="false">
      <c r="A8" s="23" t="str">
        <f aca="false">A49</f>
        <v>1.2. Enfardador</v>
      </c>
      <c r="B8" s="24"/>
      <c r="C8" s="24"/>
      <c r="D8" s="24"/>
      <c r="E8" s="25" t="n">
        <f aca="false">F57</f>
        <v>4698.56394574112</v>
      </c>
      <c r="F8" s="26" t="n">
        <f aca="false">E8/$E$22</f>
        <v>0.0322119035117307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</row>
    <row r="9" customFormat="false" ht="15.75" hidden="false" customHeight="true" outlineLevel="0" collapsed="false">
      <c r="A9" s="23" t="str">
        <f aca="false">A59</f>
        <v>1.3. Aux. Serv. Gerais</v>
      </c>
      <c r="B9" s="24"/>
      <c r="C9" s="24"/>
      <c r="D9" s="24"/>
      <c r="E9" s="25" t="n">
        <f aca="false">F67</f>
        <v>4217.47994918208</v>
      </c>
      <c r="F9" s="26" t="n">
        <f aca="false">E9/$E$22</f>
        <v>0.0289137401883935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</row>
    <row r="10" customFormat="false" ht="15.75" hidden="false" customHeight="true" outlineLevel="0" collapsed="false">
      <c r="A10" s="23" t="str">
        <f aca="false">A69</f>
        <v>1.4. Vale Transporte</v>
      </c>
      <c r="B10" s="24"/>
      <c r="C10" s="24"/>
      <c r="D10" s="24"/>
      <c r="E10" s="25" t="n">
        <f aca="false">F76</f>
        <v>1757.7492</v>
      </c>
      <c r="F10" s="26" t="n">
        <f aca="false">E10/$E$22</f>
        <v>0.0120505857283359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</row>
    <row r="11" customFormat="false" ht="15.75" hidden="false" customHeight="true" outlineLevel="0" collapsed="false">
      <c r="A11" s="23" t="str">
        <f aca="false">A78</f>
        <v>1.5. Vale-refeição (diário)</v>
      </c>
      <c r="B11" s="24"/>
      <c r="C11" s="24"/>
      <c r="D11" s="24"/>
      <c r="E11" s="25" t="n">
        <f aca="false">F83</f>
        <v>6353.1</v>
      </c>
      <c r="F11" s="26" t="n">
        <f aca="false">E11/$E$22</f>
        <v>0.0435548917847274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</row>
    <row r="12" customFormat="false" ht="15.75" hidden="false" customHeight="true" outlineLevel="0" collapsed="false">
      <c r="A12" s="17" t="str">
        <f aca="false">A88</f>
        <v>2. Uniformes e Equipamentos de Proteção Individual</v>
      </c>
      <c r="B12" s="24"/>
      <c r="C12" s="24"/>
      <c r="D12" s="24"/>
      <c r="E12" s="19" t="n">
        <f aca="false">F107</f>
        <v>6377.25405000405</v>
      </c>
      <c r="F12" s="20" t="n">
        <f aca="false">E12/$E$22</f>
        <v>0.0437204844928682</v>
      </c>
      <c r="G12" s="27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</row>
    <row r="13" customFormat="false" ht="15.75" hidden="false" customHeight="true" outlineLevel="0" collapsed="false">
      <c r="A13" s="17" t="str">
        <f aca="false">A111</f>
        <v>3. Edificações e Equipamentos</v>
      </c>
      <c r="B13" s="24"/>
      <c r="C13" s="24"/>
      <c r="D13" s="24"/>
      <c r="E13" s="19" t="n">
        <f aca="false">E14+E15</f>
        <v>7855.61573360417</v>
      </c>
      <c r="F13" s="20" t="n">
        <f aca="false">E13/$E$22</f>
        <v>0.0538556756826638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</row>
    <row r="14" customFormat="false" ht="15.75" hidden="false" customHeight="true" outlineLevel="0" collapsed="false">
      <c r="A14" s="23" t="str">
        <f aca="false">A112</f>
        <v>3.1 Depreciação</v>
      </c>
      <c r="B14" s="24"/>
      <c r="C14" s="24"/>
      <c r="D14" s="24"/>
      <c r="E14" s="25" t="n">
        <f aca="false">F169</f>
        <v>5712.99946016667</v>
      </c>
      <c r="F14" s="26" t="n">
        <f aca="false">E14/$E$22</f>
        <v>0.0391665601444594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</row>
    <row r="15" customFormat="false" ht="15.75" hidden="false" customHeight="true" outlineLevel="0" collapsed="false">
      <c r="A15" s="28" t="str">
        <f aca="false">A171</f>
        <v>3.2 Remuneração do capital</v>
      </c>
      <c r="B15" s="28"/>
      <c r="C15" s="28"/>
      <c r="D15" s="18"/>
      <c r="E15" s="25" t="n">
        <f aca="false">F222</f>
        <v>2142.6162734375</v>
      </c>
      <c r="F15" s="26" t="n">
        <f aca="false">E15/$E$22</f>
        <v>0.0146891155382044</v>
      </c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</row>
    <row r="16" customFormat="false" ht="15.75" hidden="false" customHeight="true" outlineLevel="0" collapsed="false">
      <c r="A16" s="29" t="str">
        <f aca="false">A224</f>
        <v>4. Transporte do resíduo até a unidade*</v>
      </c>
      <c r="B16" s="30"/>
      <c r="C16" s="30"/>
      <c r="D16" s="18"/>
      <c r="E16" s="19" t="n">
        <f aca="false">F231</f>
        <v>20565</v>
      </c>
      <c r="F16" s="20" t="n">
        <f aca="false">E16/$E$22</f>
        <v>0.140987289599238</v>
      </c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</row>
    <row r="17" customFormat="false" ht="15.75" hidden="false" customHeight="true" outlineLevel="0" collapsed="false">
      <c r="A17" s="29" t="str">
        <f aca="false">A233</f>
        <v>5. Transporte de rejeitos*</v>
      </c>
      <c r="B17" s="30"/>
      <c r="C17" s="30"/>
      <c r="D17" s="18"/>
      <c r="E17" s="19" t="n">
        <f aca="false">F240</f>
        <v>21993.48</v>
      </c>
      <c r="F17" s="20" t="n">
        <f aca="false">E17/$E$22</f>
        <v>0.150780507369562</v>
      </c>
      <c r="G17" s="21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</row>
    <row r="18" customFormat="false" ht="15.75" hidden="false" customHeight="true" outlineLevel="0" collapsed="false">
      <c r="A18" s="28" t="str">
        <f aca="false">A242</f>
        <v>5.1. Pedágio* *</v>
      </c>
      <c r="B18" s="30"/>
      <c r="C18" s="30"/>
      <c r="D18" s="18"/>
      <c r="E18" s="19" t="n">
        <f aca="false">C248</f>
        <v>4186.24</v>
      </c>
      <c r="F18" s="20" t="n">
        <f aca="false">E18/$E$22</f>
        <v>0.0286995687435893</v>
      </c>
      <c r="G18" s="2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</row>
    <row r="19" customFormat="false" ht="15.75" hidden="false" customHeight="true" outlineLevel="0" collapsed="false">
      <c r="A19" s="29" t="s">
        <v>6</v>
      </c>
      <c r="B19" s="30"/>
      <c r="C19" s="30"/>
      <c r="D19" s="18"/>
      <c r="E19" s="19" t="n">
        <f aca="false">E253</f>
        <v>29772.9022147591</v>
      </c>
      <c r="F19" s="20" t="n">
        <f aca="false">E19/$E$22</f>
        <v>0.204113823815319</v>
      </c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</row>
    <row r="20" customFormat="false" ht="15.75" hidden="false" customHeight="true" outlineLevel="0" collapsed="false">
      <c r="A20" s="29" t="s">
        <v>7</v>
      </c>
      <c r="B20" s="30"/>
      <c r="C20" s="30"/>
      <c r="D20" s="18"/>
      <c r="E20" s="19" t="n">
        <f aca="false">F258</f>
        <v>32407.2</v>
      </c>
      <c r="F20" s="20" t="n">
        <f aca="false">E20/$E$22</f>
        <v>0.2221737559689</v>
      </c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</row>
    <row r="21" customFormat="false" ht="15.75" hidden="false" customHeight="true" outlineLevel="0" collapsed="false">
      <c r="A21" s="29" t="s">
        <v>8</v>
      </c>
      <c r="B21" s="30"/>
      <c r="C21" s="30"/>
      <c r="D21" s="18"/>
      <c r="E21" s="19" t="n">
        <f aca="false">F264</f>
        <v>-28160</v>
      </c>
      <c r="F21" s="20" t="n">
        <f aca="false">E21/$E$22</f>
        <v>-0.193056264289547</v>
      </c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</row>
    <row r="22" customFormat="false" ht="15.75" hidden="false" customHeight="true" outlineLevel="0" collapsed="false">
      <c r="A22" s="31" t="s">
        <v>9</v>
      </c>
      <c r="B22" s="32"/>
      <c r="C22" s="33"/>
      <c r="D22" s="33"/>
      <c r="E22" s="34" t="n">
        <f aca="false">E6+E12+E13+E16+E17+E18+E19+E20+E21</f>
        <v>145864.212713478</v>
      </c>
      <c r="F22" s="35" t="n">
        <f aca="false">F6+F12+F13+F16+F17+F18+F19+F20+F21</f>
        <v>1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</row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5" hidden="false" customHeight="true" outlineLevel="0" collapsed="false">
      <c r="A25" s="11" t="s">
        <v>10</v>
      </c>
      <c r="B25" s="11"/>
      <c r="C25" s="11"/>
      <c r="D25" s="11"/>
      <c r="E25" s="11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</row>
    <row r="26" customFormat="false" ht="15" hidden="false" customHeight="true" outlineLevel="0" collapsed="false">
      <c r="A26" s="36" t="s">
        <v>11</v>
      </c>
      <c r="B26" s="36"/>
      <c r="C26" s="36"/>
      <c r="D26" s="36"/>
      <c r="E26" s="37" t="s">
        <v>12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customFormat="false" ht="15" hidden="false" customHeight="true" outlineLevel="0" collapsed="false">
      <c r="A27" s="38" t="str">
        <f aca="false">+A38</f>
        <v>1.1. Triador</v>
      </c>
      <c r="B27" s="13"/>
      <c r="C27" s="13"/>
      <c r="D27" s="39"/>
      <c r="E27" s="40" t="n">
        <v>7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customFormat="false" ht="15" hidden="false" customHeight="true" outlineLevel="0" collapsed="false">
      <c r="A28" s="23" t="str">
        <f aca="false">A49</f>
        <v>1.2. Enfardador</v>
      </c>
      <c r="B28" s="24"/>
      <c r="C28" s="24"/>
      <c r="D28" s="41"/>
      <c r="E28" s="42" t="n">
        <v>1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customFormat="false" ht="15" hidden="false" customHeight="true" outlineLevel="0" collapsed="false">
      <c r="A29" s="23" t="s">
        <v>13</v>
      </c>
      <c r="B29" s="24"/>
      <c r="C29" s="24"/>
      <c r="D29" s="41"/>
      <c r="E29" s="42" t="n">
        <v>1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customFormat="false" ht="15" hidden="false" customHeight="true" outlineLevel="0" collapsed="false">
      <c r="A30" s="43" t="s">
        <v>14</v>
      </c>
      <c r="B30" s="44"/>
      <c r="C30" s="44"/>
      <c r="D30" s="45"/>
      <c r="E30" s="46" t="n">
        <f aca="false">SUM(E27:E29)</f>
        <v>9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customFormat="false" ht="15" hidden="false" customHeight="true" outlineLevel="0" collapsed="false">
      <c r="A31" s="47"/>
      <c r="B31" s="48"/>
      <c r="C31" s="49"/>
      <c r="E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customFormat="false" ht="15" hidden="false" customHeight="true" outlineLevel="0" collapsed="false">
      <c r="A32" s="49"/>
      <c r="B32" s="49"/>
      <c r="C32" s="49"/>
      <c r="D32" s="10"/>
      <c r="E32" s="50"/>
      <c r="F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customFormat="false" ht="12.75" hidden="false" customHeight="true" outlineLevel="0" collapsed="false">
      <c r="A33" s="49"/>
      <c r="B33" s="49"/>
      <c r="C33" s="49"/>
      <c r="D33" s="10"/>
      <c r="E33" s="51"/>
      <c r="F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customFormat="false" ht="15.75" hidden="false" customHeight="true" outlineLevel="0" collapsed="false">
      <c r="A34" s="52" t="s">
        <v>15</v>
      </c>
      <c r="B34" s="53" t="n">
        <v>1</v>
      </c>
      <c r="C34" s="21"/>
      <c r="D34" s="22"/>
      <c r="E34" s="54"/>
      <c r="F34" s="22"/>
      <c r="G34" s="21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</row>
    <row r="35" customFormat="false" ht="15.75" hidden="false" customHeight="true" outlineLevel="0" collapsed="false">
      <c r="A35" s="49"/>
      <c r="B35" s="49"/>
      <c r="C35" s="49"/>
      <c r="D35" s="10"/>
      <c r="E35" s="51"/>
      <c r="F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customFormat="false" ht="12.75" hidden="false" customHeight="true" outlineLevel="0" collapsed="false">
      <c r="A36" s="22" t="s">
        <v>16</v>
      </c>
    </row>
    <row r="37" customFormat="false" ht="11.25" hidden="false" customHeight="true" outlineLevel="0" collapsed="false"/>
    <row r="38" customFormat="false" ht="13.5" hidden="false" customHeight="true" outlineLevel="0" collapsed="false">
      <c r="A38" s="10" t="s">
        <v>17</v>
      </c>
      <c r="C38" s="55"/>
      <c r="D38" s="56"/>
      <c r="E38" s="56"/>
    </row>
    <row r="39" customFormat="false" ht="13.5" hidden="false" customHeight="true" outlineLevel="0" collapsed="false">
      <c r="A39" s="57" t="s">
        <v>18</v>
      </c>
      <c r="B39" s="58" t="s">
        <v>19</v>
      </c>
      <c r="C39" s="59" t="s">
        <v>12</v>
      </c>
      <c r="D39" s="60" t="s">
        <v>20</v>
      </c>
      <c r="E39" s="60" t="s">
        <v>21</v>
      </c>
      <c r="F39" s="61" t="s">
        <v>22</v>
      </c>
    </row>
    <row r="40" customFormat="false" ht="12.75" hidden="false" customHeight="true" outlineLevel="0" collapsed="false">
      <c r="A40" s="62" t="s">
        <v>23</v>
      </c>
      <c r="B40" s="63" t="s">
        <v>24</v>
      </c>
      <c r="C40" s="64" t="n">
        <v>1</v>
      </c>
      <c r="D40" s="65" t="n">
        <v>1967.29</v>
      </c>
      <c r="E40" s="65" t="n">
        <f aca="false">C40*D40</f>
        <v>1967.29</v>
      </c>
    </row>
    <row r="41" customFormat="false" ht="12.75" hidden="false" customHeight="true" outlineLevel="0" collapsed="false">
      <c r="A41" s="66" t="s">
        <v>25</v>
      </c>
      <c r="B41" s="67" t="s">
        <v>5</v>
      </c>
      <c r="C41" s="68" t="n">
        <v>40</v>
      </c>
      <c r="D41" s="69" t="n">
        <f aca="false">D40*C41%</f>
        <v>786.916</v>
      </c>
      <c r="E41" s="69" t="n">
        <f aca="false">D41</f>
        <v>786.916</v>
      </c>
    </row>
    <row r="42" customFormat="false" ht="12.75" hidden="false" customHeight="true" outlineLevel="0" collapsed="false">
      <c r="A42" s="70" t="s">
        <v>26</v>
      </c>
      <c r="B42" s="71"/>
      <c r="C42" s="72"/>
      <c r="D42" s="73"/>
      <c r="E42" s="74" t="n">
        <f aca="false">SUM(E40:E41)</f>
        <v>2754.206</v>
      </c>
    </row>
    <row r="43" customFormat="false" ht="12.75" hidden="false" customHeight="true" outlineLevel="0" collapsed="false">
      <c r="A43" s="66" t="s">
        <v>27</v>
      </c>
      <c r="B43" s="67" t="s">
        <v>5</v>
      </c>
      <c r="C43" s="69" t="n">
        <f aca="false">'2.Encargos Sociais'!C37*100</f>
        <v>70.595952</v>
      </c>
      <c r="D43" s="69" t="n">
        <f aca="false">E42</f>
        <v>2754.206</v>
      </c>
      <c r="E43" s="69" t="n">
        <f aca="false">D43*C43/100</f>
        <v>1944.35794574112</v>
      </c>
    </row>
    <row r="44" customFormat="false" ht="12.75" hidden="false" customHeight="true" outlineLevel="0" collapsed="false">
      <c r="A44" s="70" t="s">
        <v>28</v>
      </c>
      <c r="B44" s="71"/>
      <c r="C44" s="72"/>
      <c r="D44" s="73"/>
      <c r="E44" s="74" t="n">
        <f aca="false">E42+E43</f>
        <v>4698.56394574112</v>
      </c>
    </row>
    <row r="45" customFormat="false" ht="12.75" hidden="false" customHeight="true" outlineLevel="0" collapsed="false">
      <c r="A45" s="66" t="s">
        <v>29</v>
      </c>
      <c r="B45" s="67" t="s">
        <v>30</v>
      </c>
      <c r="C45" s="68" t="n">
        <v>7</v>
      </c>
      <c r="D45" s="69" t="n">
        <f aca="false">E44</f>
        <v>4698.56394574112</v>
      </c>
      <c r="E45" s="69" t="n">
        <f aca="false">C45*D45</f>
        <v>32889.9476201878</v>
      </c>
    </row>
    <row r="46" customFormat="false" ht="13.5" hidden="false" customHeight="true" outlineLevel="0" collapsed="false">
      <c r="C46" s="55"/>
      <c r="D46" s="75" t="s">
        <v>31</v>
      </c>
      <c r="E46" s="76" t="n">
        <f aca="false">$B$34</f>
        <v>1</v>
      </c>
      <c r="F46" s="77" t="n">
        <f aca="false">E45*E46</f>
        <v>32889.9476201878</v>
      </c>
    </row>
    <row r="47" customFormat="false" ht="11.25" hidden="false" customHeight="true" outlineLevel="0" collapsed="false">
      <c r="C47" s="55"/>
      <c r="D47" s="56"/>
      <c r="E47" s="56"/>
    </row>
    <row r="48" customFormat="false" ht="11.25" hidden="false" customHeight="true" outlineLevel="0" collapsed="false">
      <c r="C48" s="55"/>
      <c r="D48" s="56"/>
      <c r="E48" s="56"/>
    </row>
    <row r="49" customFormat="false" ht="12.75" hidden="false" customHeight="true" outlineLevel="0" collapsed="false">
      <c r="A49" s="10" t="s">
        <v>32</v>
      </c>
      <c r="C49" s="55"/>
      <c r="D49" s="56"/>
      <c r="E49" s="56"/>
    </row>
    <row r="50" customFormat="false" ht="12.75" hidden="false" customHeight="true" outlineLevel="0" collapsed="false">
      <c r="A50" s="57" t="s">
        <v>18</v>
      </c>
      <c r="B50" s="58" t="s">
        <v>19</v>
      </c>
      <c r="C50" s="58" t="s">
        <v>12</v>
      </c>
      <c r="D50" s="58" t="s">
        <v>20</v>
      </c>
      <c r="E50" s="58" t="s">
        <v>21</v>
      </c>
      <c r="F50" s="61" t="s">
        <v>22</v>
      </c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  <c r="IM50" s="78"/>
      <c r="IN50" s="78"/>
      <c r="IO50" s="78"/>
      <c r="IP50" s="78"/>
      <c r="IQ50" s="78"/>
      <c r="IR50" s="78"/>
      <c r="IS50" s="78"/>
      <c r="IT50" s="78"/>
      <c r="IU50" s="78"/>
      <c r="IV50" s="78"/>
      <c r="IW50" s="78"/>
    </row>
    <row r="51" customFormat="false" ht="12.75" hidden="false" customHeight="true" outlineLevel="0" collapsed="false">
      <c r="A51" s="62" t="s">
        <v>23</v>
      </c>
      <c r="B51" s="63" t="s">
        <v>24</v>
      </c>
      <c r="C51" s="64" t="n">
        <v>1</v>
      </c>
      <c r="D51" s="65" t="n">
        <v>1967.29</v>
      </c>
      <c r="E51" s="65" t="n">
        <f aca="false">C51*D51</f>
        <v>1967.29</v>
      </c>
    </row>
    <row r="52" customFormat="false" ht="12.75" hidden="false" customHeight="true" outlineLevel="0" collapsed="false">
      <c r="A52" s="66" t="s">
        <v>25</v>
      </c>
      <c r="B52" s="67" t="s">
        <v>5</v>
      </c>
      <c r="C52" s="68" t="n">
        <v>40</v>
      </c>
      <c r="D52" s="69" t="n">
        <f aca="false">D51*C52%</f>
        <v>786.916</v>
      </c>
      <c r="E52" s="69" t="n">
        <f aca="false">D52</f>
        <v>786.916</v>
      </c>
    </row>
    <row r="53" customFormat="false" ht="12.75" hidden="false" customHeight="true" outlineLevel="0" collapsed="false">
      <c r="A53" s="79" t="s">
        <v>26</v>
      </c>
      <c r="B53" s="71"/>
      <c r="C53" s="72"/>
      <c r="D53" s="73"/>
      <c r="E53" s="80" t="n">
        <f aca="false">SUM(E51:E52)</f>
        <v>2754.206</v>
      </c>
      <c r="F53" s="21"/>
      <c r="G53" s="21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</row>
    <row r="54" customFormat="false" ht="12.75" hidden="false" customHeight="true" outlineLevel="0" collapsed="false">
      <c r="A54" s="66" t="s">
        <v>27</v>
      </c>
      <c r="B54" s="67" t="s">
        <v>5</v>
      </c>
      <c r="C54" s="69" t="n">
        <f aca="false">'2.Encargos Sociais'!C37*100</f>
        <v>70.595952</v>
      </c>
      <c r="D54" s="69" t="n">
        <f aca="false">E53</f>
        <v>2754.206</v>
      </c>
      <c r="E54" s="69" t="n">
        <f aca="false">D54*C54/100</f>
        <v>1944.35794574112</v>
      </c>
    </row>
    <row r="55" customFormat="false" ht="12.75" hidden="false" customHeight="true" outlineLevel="0" collapsed="false">
      <c r="A55" s="79" t="s">
        <v>28</v>
      </c>
      <c r="B55" s="81"/>
      <c r="C55" s="82"/>
      <c r="D55" s="83"/>
      <c r="E55" s="80" t="n">
        <f aca="false">E53+E54</f>
        <v>4698.56394574112</v>
      </c>
      <c r="F55" s="21"/>
      <c r="G55" s="21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</row>
    <row r="56" customFormat="false" ht="12.75" hidden="false" customHeight="true" outlineLevel="0" collapsed="false">
      <c r="A56" s="66" t="s">
        <v>29</v>
      </c>
      <c r="B56" s="67" t="s">
        <v>30</v>
      </c>
      <c r="C56" s="68" t="n">
        <v>1</v>
      </c>
      <c r="D56" s="69" t="n">
        <f aca="false">E55</f>
        <v>4698.56394574112</v>
      </c>
      <c r="E56" s="69" t="n">
        <f aca="false">C56*D56</f>
        <v>4698.56394574112</v>
      </c>
    </row>
    <row r="57" customFormat="false" ht="12.75" hidden="false" customHeight="true" outlineLevel="0" collapsed="false">
      <c r="C57" s="55"/>
      <c r="D57" s="75" t="s">
        <v>31</v>
      </c>
      <c r="E57" s="76" t="n">
        <f aca="false">$B$34</f>
        <v>1</v>
      </c>
      <c r="F57" s="77" t="n">
        <f aca="false">E56*E57</f>
        <v>4698.56394574112</v>
      </c>
    </row>
    <row r="58" customFormat="false" ht="11.25" hidden="false" customHeight="true" outlineLevel="0" collapsed="false">
      <c r="C58" s="55"/>
      <c r="D58" s="56"/>
      <c r="E58" s="56"/>
    </row>
    <row r="59" customFormat="false" ht="11.25" hidden="false" customHeight="true" outlineLevel="0" collapsed="false">
      <c r="A59" s="10" t="s">
        <v>33</v>
      </c>
      <c r="C59" s="55"/>
      <c r="D59" s="56"/>
      <c r="E59" s="56"/>
    </row>
    <row r="60" customFormat="false" ht="11.25" hidden="false" customHeight="true" outlineLevel="0" collapsed="false">
      <c r="A60" s="57" t="s">
        <v>18</v>
      </c>
      <c r="B60" s="58" t="s">
        <v>19</v>
      </c>
      <c r="C60" s="58" t="s">
        <v>12</v>
      </c>
      <c r="D60" s="58" t="s">
        <v>20</v>
      </c>
      <c r="E60" s="58" t="s">
        <v>21</v>
      </c>
      <c r="F60" s="61" t="s">
        <v>22</v>
      </c>
    </row>
    <row r="61" customFormat="false" ht="11.25" hidden="false" customHeight="true" outlineLevel="0" collapsed="false">
      <c r="A61" s="62" t="s">
        <v>23</v>
      </c>
      <c r="B61" s="63" t="s">
        <v>24</v>
      </c>
      <c r="C61" s="64" t="n">
        <v>1</v>
      </c>
      <c r="D61" s="65" t="n">
        <v>1765.86</v>
      </c>
      <c r="E61" s="65" t="n">
        <f aca="false">C61*D61</f>
        <v>1765.86</v>
      </c>
    </row>
    <row r="62" customFormat="false" ht="11.25" hidden="false" customHeight="true" outlineLevel="0" collapsed="false">
      <c r="A62" s="66" t="s">
        <v>25</v>
      </c>
      <c r="B62" s="67" t="s">
        <v>5</v>
      </c>
      <c r="C62" s="68" t="n">
        <v>40</v>
      </c>
      <c r="D62" s="69" t="n">
        <f aca="false">D61*C62%</f>
        <v>706.344</v>
      </c>
      <c r="E62" s="69" t="n">
        <f aca="false">D62</f>
        <v>706.344</v>
      </c>
    </row>
    <row r="63" customFormat="false" ht="11.25" hidden="false" customHeight="true" outlineLevel="0" collapsed="false">
      <c r="A63" s="79" t="s">
        <v>26</v>
      </c>
      <c r="B63" s="71"/>
      <c r="C63" s="72"/>
      <c r="D63" s="73"/>
      <c r="E63" s="80" t="n">
        <f aca="false">SUM(E61:E62)</f>
        <v>2472.204</v>
      </c>
      <c r="F63" s="21"/>
    </row>
    <row r="64" customFormat="false" ht="11.25" hidden="false" customHeight="true" outlineLevel="0" collapsed="false">
      <c r="A64" s="66" t="s">
        <v>27</v>
      </c>
      <c r="B64" s="67" t="s">
        <v>5</v>
      </c>
      <c r="C64" s="69" t="n">
        <f aca="false">C54</f>
        <v>70.595952</v>
      </c>
      <c r="D64" s="69" t="n">
        <f aca="false">E63</f>
        <v>2472.204</v>
      </c>
      <c r="E64" s="69" t="n">
        <f aca="false">D64*C64/100</f>
        <v>1745.27594918208</v>
      </c>
    </row>
    <row r="65" customFormat="false" ht="11.25" hidden="false" customHeight="true" outlineLevel="0" collapsed="false">
      <c r="A65" s="79" t="s">
        <v>28</v>
      </c>
      <c r="B65" s="81"/>
      <c r="C65" s="82"/>
      <c r="D65" s="83"/>
      <c r="E65" s="80" t="n">
        <f aca="false">E63+E64</f>
        <v>4217.47994918208</v>
      </c>
      <c r="F65" s="21"/>
    </row>
    <row r="66" customFormat="false" ht="11.25" hidden="false" customHeight="true" outlineLevel="0" collapsed="false">
      <c r="A66" s="66" t="s">
        <v>29</v>
      </c>
      <c r="B66" s="67" t="s">
        <v>30</v>
      </c>
      <c r="C66" s="68" t="n">
        <v>1</v>
      </c>
      <c r="D66" s="69" t="n">
        <f aca="false">E65</f>
        <v>4217.47994918208</v>
      </c>
      <c r="E66" s="69" t="n">
        <f aca="false">C66*D66</f>
        <v>4217.47994918208</v>
      </c>
    </row>
    <row r="67" customFormat="false" ht="11.25" hidden="false" customHeight="true" outlineLevel="0" collapsed="false">
      <c r="C67" s="55"/>
      <c r="D67" s="75" t="s">
        <v>31</v>
      </c>
      <c r="E67" s="76" t="n">
        <f aca="false">$B$34</f>
        <v>1</v>
      </c>
      <c r="F67" s="77" t="n">
        <f aca="false">E66*E67</f>
        <v>4217.47994918208</v>
      </c>
    </row>
    <row r="68" customFormat="false" ht="11.25" hidden="false" customHeight="true" outlineLevel="0" collapsed="false">
      <c r="C68" s="55"/>
      <c r="D68" s="56"/>
      <c r="E68" s="56"/>
    </row>
    <row r="69" customFormat="false" ht="12.75" hidden="false" customHeight="true" outlineLevel="0" collapsed="false">
      <c r="A69" s="10" t="s">
        <v>34</v>
      </c>
      <c r="B69" s="84"/>
      <c r="C69" s="55"/>
      <c r="D69" s="55"/>
      <c r="E69" s="55"/>
      <c r="G69" s="10"/>
    </row>
    <row r="70" customFormat="false" ht="12.75" hidden="false" customHeight="true" outlineLevel="0" collapsed="false">
      <c r="A70" s="57" t="s">
        <v>18</v>
      </c>
      <c r="B70" s="58" t="s">
        <v>19</v>
      </c>
      <c r="C70" s="58" t="s">
        <v>12</v>
      </c>
      <c r="D70" s="58" t="s">
        <v>20</v>
      </c>
      <c r="E70" s="58" t="s">
        <v>21</v>
      </c>
      <c r="F70" s="61" t="s">
        <v>22</v>
      </c>
      <c r="G70" s="10"/>
    </row>
    <row r="71" customFormat="false" ht="12.75" hidden="false" customHeight="true" outlineLevel="0" collapsed="false">
      <c r="A71" s="66" t="s">
        <v>35</v>
      </c>
      <c r="B71" s="67" t="s">
        <v>36</v>
      </c>
      <c r="C71" s="85" t="n">
        <v>1</v>
      </c>
      <c r="D71" s="86" t="n">
        <v>6</v>
      </c>
      <c r="E71" s="69"/>
      <c r="G71" s="10"/>
    </row>
    <row r="72" customFormat="false" ht="12.75" hidden="false" customHeight="true" outlineLevel="0" collapsed="false">
      <c r="A72" s="66" t="s">
        <v>37</v>
      </c>
      <c r="B72" s="67" t="s">
        <v>38</v>
      </c>
      <c r="C72" s="87" t="n">
        <v>26</v>
      </c>
      <c r="D72" s="88"/>
      <c r="E72" s="69"/>
      <c r="G72" s="10"/>
    </row>
    <row r="73" customFormat="false" ht="12.75" hidden="false" customHeight="true" outlineLevel="0" collapsed="false">
      <c r="A73" s="66" t="s">
        <v>39</v>
      </c>
      <c r="B73" s="67" t="s">
        <v>40</v>
      </c>
      <c r="C73" s="85" t="n">
        <f aca="false">($C$72*2)*(E27)</f>
        <v>364</v>
      </c>
      <c r="D73" s="89" t="n">
        <f aca="false">(($C$72*2*$D$71)-(E40*0.06))/($C$72*2)</f>
        <v>3.73005</v>
      </c>
      <c r="E73" s="69" t="n">
        <f aca="false">C73*D73</f>
        <v>1357.7382</v>
      </c>
      <c r="G73" s="10"/>
    </row>
    <row r="74" customFormat="false" ht="12.75" hidden="false" customHeight="true" outlineLevel="0" collapsed="false">
      <c r="A74" s="62" t="s">
        <v>41</v>
      </c>
      <c r="B74" s="63" t="s">
        <v>40</v>
      </c>
      <c r="C74" s="85" t="n">
        <f aca="false">$C$72*2*(E28)</f>
        <v>52</v>
      </c>
      <c r="D74" s="89" t="n">
        <f aca="false">(($C$72*2*$D$71)-(E51*0.06))/($C$72*2)</f>
        <v>3.73005</v>
      </c>
      <c r="E74" s="69" t="n">
        <f aca="false">C74*D74</f>
        <v>193.9626</v>
      </c>
      <c r="G74" s="10"/>
    </row>
    <row r="75" customFormat="false" ht="12.75" hidden="false" customHeight="true" outlineLevel="0" collapsed="false">
      <c r="A75" s="66" t="s">
        <v>42</v>
      </c>
      <c r="B75" s="63" t="s">
        <v>40</v>
      </c>
      <c r="C75" s="85" t="n">
        <f aca="false">$C$72*2*(E29)</f>
        <v>52</v>
      </c>
      <c r="D75" s="89" t="n">
        <f aca="false">(($C$72*2*$D$71)-(E61*0.06))/($C$72*2)</f>
        <v>3.96246923076923</v>
      </c>
      <c r="E75" s="69" t="n">
        <f aca="false">D75*C75</f>
        <v>206.0484</v>
      </c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90"/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90"/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90"/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90"/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90"/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90"/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90"/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90"/>
      <c r="HX75" s="90"/>
      <c r="HY75" s="90"/>
      <c r="HZ75" s="90"/>
      <c r="IA75" s="90"/>
      <c r="IB75" s="90"/>
      <c r="IC75" s="90"/>
      <c r="ID75" s="90"/>
      <c r="IE75" s="90"/>
      <c r="IF75" s="90"/>
      <c r="IG75" s="90"/>
      <c r="IH75" s="90"/>
      <c r="II75" s="90"/>
      <c r="IJ75" s="90"/>
      <c r="IK75" s="90"/>
      <c r="IL75" s="90"/>
      <c r="IM75" s="90"/>
      <c r="IN75" s="90"/>
      <c r="IO75" s="90"/>
      <c r="IP75" s="90"/>
      <c r="IQ75" s="90"/>
      <c r="IR75" s="90"/>
      <c r="IS75" s="90"/>
      <c r="IT75" s="90"/>
      <c r="IU75" s="90"/>
      <c r="IV75" s="90"/>
    </row>
    <row r="76" customFormat="false" ht="12.75" hidden="false" customHeight="true" outlineLevel="0" collapsed="false">
      <c r="C76" s="55"/>
      <c r="D76" s="56"/>
      <c r="E76" s="56"/>
      <c r="F76" s="91" t="n">
        <f aca="false">SUM(E73:E75)</f>
        <v>1757.7492</v>
      </c>
      <c r="G76" s="10"/>
    </row>
    <row r="77" customFormat="false" ht="11.25" hidden="false" customHeight="true" outlineLevel="0" collapsed="false">
      <c r="C77" s="55"/>
      <c r="D77" s="56"/>
      <c r="E77" s="56"/>
      <c r="G77" s="10"/>
    </row>
    <row r="78" customFormat="false" ht="12.75" hidden="false" customHeight="true" outlineLevel="0" collapsed="false">
      <c r="A78" s="10" t="s">
        <v>43</v>
      </c>
      <c r="C78" s="55"/>
      <c r="D78" s="56"/>
      <c r="E78" s="56"/>
      <c r="F78" s="21"/>
      <c r="G78" s="10"/>
    </row>
    <row r="79" customFormat="false" ht="12.75" hidden="false" customHeight="true" outlineLevel="0" collapsed="false">
      <c r="A79" s="57" t="s">
        <v>18</v>
      </c>
      <c r="B79" s="58" t="s">
        <v>19</v>
      </c>
      <c r="C79" s="58" t="s">
        <v>12</v>
      </c>
      <c r="D79" s="58" t="s">
        <v>20</v>
      </c>
      <c r="E79" s="58" t="s">
        <v>21</v>
      </c>
      <c r="F79" s="61" t="s">
        <v>22</v>
      </c>
      <c r="G79" s="10"/>
    </row>
    <row r="80" customFormat="false" ht="12.75" hidden="false" customHeight="true" outlineLevel="0" collapsed="false">
      <c r="A80" s="66" t="str">
        <f aca="false">+A73</f>
        <v>Triador</v>
      </c>
      <c r="B80" s="67" t="s">
        <v>44</v>
      </c>
      <c r="C80" s="92" t="n">
        <f aca="false">C72*(E27)</f>
        <v>182</v>
      </c>
      <c r="D80" s="69" t="n">
        <v>27.15</v>
      </c>
      <c r="E80" s="93" t="n">
        <f aca="false">C80*D80</f>
        <v>4941.3</v>
      </c>
      <c r="F80" s="21"/>
      <c r="G80" s="10"/>
    </row>
    <row r="81" customFormat="false" ht="12.75" hidden="false" customHeight="true" outlineLevel="0" collapsed="false">
      <c r="A81" s="66" t="s">
        <v>41</v>
      </c>
      <c r="B81" s="67" t="s">
        <v>44</v>
      </c>
      <c r="C81" s="92" t="n">
        <f aca="false">C72*(E28)</f>
        <v>26</v>
      </c>
      <c r="D81" s="69" t="n">
        <v>27.15</v>
      </c>
      <c r="E81" s="93" t="n">
        <f aca="false">C81*D81</f>
        <v>705.9</v>
      </c>
      <c r="F81" s="21"/>
      <c r="G81" s="10"/>
    </row>
    <row r="82" customFormat="false" ht="12.75" hidden="false" customHeight="true" outlineLevel="0" collapsed="false">
      <c r="A82" s="66" t="s">
        <v>42</v>
      </c>
      <c r="B82" s="67" t="s">
        <v>44</v>
      </c>
      <c r="C82" s="92" t="n">
        <f aca="false">C72*(E29)</f>
        <v>26</v>
      </c>
      <c r="D82" s="69" t="n">
        <v>27.15</v>
      </c>
      <c r="E82" s="93" t="n">
        <f aca="false">D82*C82</f>
        <v>705.9</v>
      </c>
      <c r="F82" s="21"/>
      <c r="G82" s="10"/>
    </row>
    <row r="83" customFormat="false" ht="12.75" hidden="false" customHeight="true" outlineLevel="0" collapsed="false">
      <c r="C83" s="55"/>
      <c r="D83" s="56"/>
      <c r="E83" s="56"/>
      <c r="F83" s="91" t="n">
        <f aca="false">SUM(E80:E82)</f>
        <v>6353.1</v>
      </c>
      <c r="G83" s="10"/>
    </row>
    <row r="84" customFormat="false" ht="12.75" hidden="false" customHeight="true" outlineLevel="0" collapsed="false">
      <c r="A84" s="94" t="s">
        <v>45</v>
      </c>
      <c r="B84" s="95" t="s">
        <v>46</v>
      </c>
      <c r="C84" s="96" t="n">
        <v>9</v>
      </c>
      <c r="D84" s="97" t="n">
        <v>80</v>
      </c>
      <c r="E84" s="97" t="n">
        <f aca="false">C84*D84</f>
        <v>720</v>
      </c>
      <c r="G84" s="10"/>
    </row>
    <row r="85" customFormat="false" ht="12.75" hidden="false" customHeight="true" outlineLevel="0" collapsed="false">
      <c r="A85" s="94" t="s">
        <v>47</v>
      </c>
      <c r="B85" s="95" t="s">
        <v>46</v>
      </c>
      <c r="C85" s="96" t="n">
        <v>9</v>
      </c>
      <c r="D85" s="97" t="n">
        <v>25.52</v>
      </c>
      <c r="E85" s="97" t="n">
        <f aca="false">C85*D85</f>
        <v>229.68</v>
      </c>
      <c r="G85" s="10"/>
    </row>
    <row r="86" customFormat="false" ht="12.75" hidden="false" customHeight="true" outlineLevel="0" collapsed="false">
      <c r="A86" s="98" t="s">
        <v>48</v>
      </c>
      <c r="B86" s="99"/>
      <c r="C86" s="100"/>
      <c r="D86" s="101"/>
      <c r="E86" s="102"/>
      <c r="F86" s="91" t="n">
        <f aca="false">F46+F57+F67+F76+F83+E84+E85</f>
        <v>50866.520715111</v>
      </c>
      <c r="G86" s="10"/>
    </row>
    <row r="87" customFormat="false" ht="12.75" hidden="false" customHeight="true" outlineLevel="0" collapsed="false">
      <c r="A87" s="22"/>
      <c r="B87" s="49"/>
      <c r="D87" s="10"/>
      <c r="E87" s="10"/>
      <c r="G87" s="10"/>
    </row>
    <row r="88" customFormat="false" ht="12.75" hidden="false" customHeight="true" outlineLevel="0" collapsed="false">
      <c r="A88" s="22" t="s">
        <v>49</v>
      </c>
      <c r="B88" s="49"/>
      <c r="D88" s="10"/>
      <c r="E88" s="10"/>
      <c r="G88" s="10"/>
    </row>
    <row r="89" customFormat="false" ht="11.25" hidden="false" customHeight="true" outlineLevel="0" collapsed="false">
      <c r="B89" s="49"/>
      <c r="D89" s="10"/>
      <c r="E89" s="10"/>
      <c r="G89" s="10"/>
    </row>
    <row r="90" customFormat="false" ht="13.5" hidden="false" customHeight="true" outlineLevel="0" collapsed="false">
      <c r="A90" s="10" t="s">
        <v>50</v>
      </c>
      <c r="B90" s="49"/>
      <c r="D90" s="10"/>
      <c r="E90" s="10"/>
      <c r="G90" s="10"/>
    </row>
    <row r="91" customFormat="false" ht="11.25" hidden="false" customHeight="true" outlineLevel="0" collapsed="false">
      <c r="B91" s="49"/>
      <c r="D91" s="10"/>
      <c r="E91" s="10"/>
      <c r="G91" s="10"/>
    </row>
    <row r="92" customFormat="false" ht="27.75" hidden="false" customHeight="true" outlineLevel="0" collapsed="false">
      <c r="A92" s="57" t="s">
        <v>18</v>
      </c>
      <c r="B92" s="58" t="s">
        <v>19</v>
      </c>
      <c r="C92" s="103" t="s">
        <v>51</v>
      </c>
      <c r="D92" s="104" t="s">
        <v>20</v>
      </c>
      <c r="E92" s="105" t="s">
        <v>21</v>
      </c>
      <c r="F92" s="61" t="s">
        <v>22</v>
      </c>
      <c r="G92" s="10"/>
    </row>
    <row r="93" customFormat="false" ht="12.75" hidden="false" customHeight="true" outlineLevel="0" collapsed="false">
      <c r="A93" s="106" t="s">
        <v>52</v>
      </c>
      <c r="B93" s="63" t="s">
        <v>44</v>
      </c>
      <c r="C93" s="107" t="n">
        <v>6</v>
      </c>
      <c r="D93" s="108" t="n">
        <v>159</v>
      </c>
      <c r="E93" s="65" t="n">
        <f aca="false">D93/C93</f>
        <v>26.5</v>
      </c>
      <c r="G93" s="10"/>
    </row>
    <row r="94" customFormat="false" ht="12.75" hidden="false" customHeight="true" outlineLevel="0" collapsed="false">
      <c r="A94" s="109" t="s">
        <v>53</v>
      </c>
      <c r="B94" s="67" t="s">
        <v>44</v>
      </c>
      <c r="C94" s="107" t="n">
        <v>4</v>
      </c>
      <c r="D94" s="108" t="n">
        <v>75</v>
      </c>
      <c r="E94" s="65" t="n">
        <f aca="false">D94/C94</f>
        <v>18.75</v>
      </c>
      <c r="G94" s="10"/>
    </row>
    <row r="95" customFormat="false" ht="12.75" hidden="false" customHeight="true" outlineLevel="0" collapsed="false">
      <c r="A95" s="109" t="s">
        <v>54</v>
      </c>
      <c r="B95" s="67" t="s">
        <v>44</v>
      </c>
      <c r="C95" s="107" t="n">
        <v>4</v>
      </c>
      <c r="D95" s="108" t="n">
        <v>80</v>
      </c>
      <c r="E95" s="65" t="n">
        <f aca="false">D95/C95</f>
        <v>20</v>
      </c>
      <c r="G95" s="10"/>
      <c r="H95" s="110"/>
    </row>
    <row r="96" customFormat="false" ht="12.75" hidden="false" customHeight="true" outlineLevel="0" collapsed="false">
      <c r="A96" s="109" t="s">
        <v>55</v>
      </c>
      <c r="B96" s="67" t="s">
        <v>44</v>
      </c>
      <c r="C96" s="107" t="n">
        <v>6</v>
      </c>
      <c r="D96" s="108" t="n">
        <v>20</v>
      </c>
      <c r="E96" s="65" t="n">
        <f aca="false">D96/C96</f>
        <v>3.33333333333333</v>
      </c>
      <c r="G96" s="10"/>
    </row>
    <row r="97" customFormat="false" ht="13.5" hidden="false" customHeight="true" outlineLevel="0" collapsed="false">
      <c r="A97" s="109" t="s">
        <v>56</v>
      </c>
      <c r="B97" s="67" t="s">
        <v>57</v>
      </c>
      <c r="C97" s="107" t="n">
        <v>6</v>
      </c>
      <c r="D97" s="108" t="n">
        <v>75</v>
      </c>
      <c r="E97" s="65" t="n">
        <f aca="false">D97/C97</f>
        <v>12.5</v>
      </c>
      <c r="G97" s="10"/>
    </row>
    <row r="98" customFormat="false" ht="12.75" hidden="false" customHeight="true" outlineLevel="0" collapsed="false">
      <c r="A98" s="109" t="s">
        <v>58</v>
      </c>
      <c r="B98" s="67" t="s">
        <v>57</v>
      </c>
      <c r="C98" s="107" t="n">
        <v>0.5</v>
      </c>
      <c r="D98" s="108" t="n">
        <v>45</v>
      </c>
      <c r="E98" s="65" t="n">
        <f aca="false">D98/C98</f>
        <v>90</v>
      </c>
    </row>
    <row r="99" customFormat="false" ht="12.75" hidden="false" customHeight="true" outlineLevel="0" collapsed="false">
      <c r="A99" s="109" t="s">
        <v>59</v>
      </c>
      <c r="B99" s="67" t="s">
        <v>19</v>
      </c>
      <c r="C99" s="107" t="n">
        <v>6</v>
      </c>
      <c r="D99" s="108" t="n">
        <v>15</v>
      </c>
      <c r="E99" s="65" t="n">
        <f aca="false">D99/C99</f>
        <v>2.5</v>
      </c>
    </row>
    <row r="100" customFormat="false" ht="12.75" hidden="false" customHeight="true" outlineLevel="0" collapsed="false">
      <c r="A100" s="109" t="s">
        <v>60</v>
      </c>
      <c r="B100" s="67" t="s">
        <v>19</v>
      </c>
      <c r="C100" s="107" t="n">
        <v>0.0333333</v>
      </c>
      <c r="D100" s="108" t="n">
        <v>15</v>
      </c>
      <c r="E100" s="65" t="n">
        <f aca="false">D100/C100</f>
        <v>450.00045000045</v>
      </c>
    </row>
    <row r="101" customFormat="false" ht="12.75" hidden="false" customHeight="true" outlineLevel="0" collapsed="false">
      <c r="A101" s="90" t="s">
        <v>61</v>
      </c>
      <c r="B101" s="67" t="s">
        <v>19</v>
      </c>
      <c r="C101" s="107" t="n">
        <v>1</v>
      </c>
      <c r="D101" s="108" t="n">
        <v>25</v>
      </c>
      <c r="E101" s="65" t="n">
        <f aca="false">D101/C101</f>
        <v>25</v>
      </c>
    </row>
    <row r="102" customFormat="false" ht="12.75" hidden="false" customHeight="true" outlineLevel="0" collapsed="false">
      <c r="A102" s="109" t="s">
        <v>62</v>
      </c>
      <c r="B102" s="67" t="s">
        <v>63</v>
      </c>
      <c r="C102" s="111" t="n">
        <v>1</v>
      </c>
      <c r="D102" s="108" t="n">
        <v>60</v>
      </c>
      <c r="E102" s="65" t="n">
        <f aca="false">D102/C102</f>
        <v>60</v>
      </c>
    </row>
    <row r="103" customFormat="false" ht="12.75" hidden="false" customHeight="true" outlineLevel="0" collapsed="false">
      <c r="A103" s="109" t="s">
        <v>29</v>
      </c>
      <c r="B103" s="67" t="s">
        <v>30</v>
      </c>
      <c r="C103" s="111" t="n">
        <f aca="false">E27+E28+E29</f>
        <v>9</v>
      </c>
      <c r="D103" s="69" t="n">
        <f aca="false">SUM(D93:D102)</f>
        <v>569</v>
      </c>
      <c r="E103" s="69" t="n">
        <f aca="false">SUM(E93:E102)</f>
        <v>708.583783333783</v>
      </c>
      <c r="F103" s="49" t="n">
        <f aca="false">E103*C103</f>
        <v>6377.25405000405</v>
      </c>
    </row>
    <row r="104" customFormat="false" ht="12.75" hidden="false" customHeight="true" outlineLevel="0" collapsed="false">
      <c r="C104" s="55"/>
      <c r="D104" s="75" t="s">
        <v>31</v>
      </c>
      <c r="E104" s="76" t="n">
        <f aca="false">$B$34</f>
        <v>1</v>
      </c>
      <c r="F104" s="77" t="n">
        <f aca="false">F103</f>
        <v>6377.25405000405</v>
      </c>
    </row>
    <row r="105" customFormat="false" ht="11.25" hidden="false" customHeight="true" outlineLevel="0" collapsed="false">
      <c r="C105" s="55"/>
      <c r="D105" s="56"/>
    </row>
    <row r="106" customFormat="false" ht="11.25" hidden="false" customHeight="true" outlineLevel="0" collapsed="false">
      <c r="C106" s="55"/>
      <c r="D106" s="56"/>
      <c r="G106" s="10"/>
    </row>
    <row r="107" customFormat="false" ht="12.75" hidden="false" customHeight="true" outlineLevel="0" collapsed="false">
      <c r="A107" s="98" t="s">
        <v>64</v>
      </c>
      <c r="B107" s="112"/>
      <c r="C107" s="113"/>
      <c r="D107" s="114"/>
      <c r="E107" s="115"/>
      <c r="F107" s="116" t="n">
        <f aca="false">F104</f>
        <v>6377.25405000405</v>
      </c>
      <c r="G107" s="10"/>
    </row>
    <row r="108" customFormat="false" ht="11.25" hidden="false" customHeight="true" outlineLevel="0" collapsed="false">
      <c r="C108" s="55"/>
      <c r="D108" s="56"/>
      <c r="G108" s="10"/>
    </row>
    <row r="109" customFormat="false" ht="12.75" hidden="false" customHeight="true" outlineLevel="0" collapsed="false">
      <c r="A109" s="98" t="s">
        <v>65</v>
      </c>
      <c r="B109" s="112"/>
      <c r="C109" s="113"/>
      <c r="D109" s="114"/>
      <c r="E109" s="115"/>
      <c r="F109" s="77" t="n">
        <f aca="false">F46+F57+F67+F76+F83+F104</f>
        <v>56294.0947651151</v>
      </c>
      <c r="G109" s="10"/>
    </row>
    <row r="110" customFormat="false" ht="12.75" hidden="false" customHeight="true" outlineLevel="0" collapsed="false">
      <c r="A110" s="22"/>
      <c r="B110" s="10"/>
      <c r="C110" s="55"/>
      <c r="D110" s="56"/>
      <c r="F110" s="117"/>
      <c r="G110" s="10"/>
    </row>
    <row r="111" customFormat="false" ht="12.75" hidden="false" customHeight="true" outlineLevel="0" collapsed="false">
      <c r="A111" s="22" t="s">
        <v>66</v>
      </c>
      <c r="B111" s="22"/>
      <c r="C111" s="118"/>
      <c r="D111" s="119"/>
      <c r="E111" s="119"/>
      <c r="G111" s="10"/>
    </row>
    <row r="112" customFormat="false" ht="12.75" hidden="false" customHeight="true" outlineLevel="0" collapsed="false">
      <c r="A112" s="10" t="s">
        <v>67</v>
      </c>
      <c r="B112" s="22"/>
      <c r="C112" s="118"/>
      <c r="D112" s="119"/>
      <c r="E112" s="119"/>
      <c r="G112" s="10"/>
    </row>
    <row r="113" customFormat="false" ht="12.75" hidden="false" customHeight="true" outlineLevel="0" collapsed="false">
      <c r="A113" s="120" t="s">
        <v>18</v>
      </c>
      <c r="B113" s="120" t="s">
        <v>19</v>
      </c>
      <c r="C113" s="120" t="s">
        <v>12</v>
      </c>
      <c r="D113" s="121" t="s">
        <v>20</v>
      </c>
      <c r="E113" s="122" t="s">
        <v>21</v>
      </c>
      <c r="F113" s="123" t="s">
        <v>22</v>
      </c>
      <c r="G113" s="10"/>
    </row>
    <row r="114" customFormat="false" ht="12.75" hidden="false" customHeight="true" outlineLevel="0" collapsed="false">
      <c r="A114" s="66" t="s">
        <v>68</v>
      </c>
      <c r="B114" s="66" t="s">
        <v>44</v>
      </c>
      <c r="C114" s="109" t="n">
        <v>1</v>
      </c>
      <c r="D114" s="93" t="n">
        <v>828460</v>
      </c>
      <c r="E114" s="93" t="n">
        <v>828460</v>
      </c>
      <c r="F114" s="124"/>
      <c r="G114" s="10"/>
    </row>
    <row r="115" customFormat="false" ht="12.75" hidden="false" customHeight="true" outlineLevel="0" collapsed="false">
      <c r="A115" s="66" t="s">
        <v>69</v>
      </c>
      <c r="B115" s="66" t="s">
        <v>70</v>
      </c>
      <c r="C115" s="109" t="n">
        <v>20</v>
      </c>
      <c r="D115" s="93"/>
      <c r="E115" s="93"/>
      <c r="F115" s="124"/>
      <c r="G115" s="10"/>
    </row>
    <row r="116" customFormat="false" ht="12.75" hidden="false" customHeight="true" outlineLevel="0" collapsed="false">
      <c r="A116" s="66" t="s">
        <v>71</v>
      </c>
      <c r="B116" s="66" t="s">
        <v>70</v>
      </c>
      <c r="C116" s="109" t="n">
        <v>0</v>
      </c>
      <c r="D116" s="93"/>
      <c r="E116" s="93"/>
      <c r="F116" s="124"/>
      <c r="G116" s="10"/>
    </row>
    <row r="117" customFormat="false" ht="12.75" hidden="false" customHeight="true" outlineLevel="0" collapsed="false">
      <c r="A117" s="66" t="s">
        <v>72</v>
      </c>
      <c r="B117" s="66" t="s">
        <v>5</v>
      </c>
      <c r="C117" s="109" t="n">
        <v>100</v>
      </c>
      <c r="D117" s="93" t="n">
        <v>828460</v>
      </c>
      <c r="E117" s="93" t="n">
        <v>828460</v>
      </c>
      <c r="F117" s="124"/>
      <c r="G117" s="10"/>
    </row>
    <row r="118" customFormat="false" ht="12.75" hidden="false" customHeight="true" outlineLevel="0" collapsed="false">
      <c r="A118" s="79" t="s">
        <v>73</v>
      </c>
      <c r="B118" s="79" t="s">
        <v>24</v>
      </c>
      <c r="C118" s="125" t="n">
        <v>240</v>
      </c>
      <c r="D118" s="126" t="n">
        <v>828460</v>
      </c>
      <c r="E118" s="126" t="n">
        <f aca="false">D118/C118</f>
        <v>3451.91666666667</v>
      </c>
      <c r="F118" s="124"/>
      <c r="G118" s="10"/>
    </row>
    <row r="119" customFormat="false" ht="12.75" hidden="false" customHeight="true" outlineLevel="0" collapsed="false">
      <c r="A119" s="66" t="s">
        <v>74</v>
      </c>
      <c r="B119" s="66" t="s">
        <v>19</v>
      </c>
      <c r="C119" s="109" t="n">
        <v>1</v>
      </c>
      <c r="D119" s="93" t="n">
        <v>150000</v>
      </c>
      <c r="E119" s="93" t="n">
        <v>150000</v>
      </c>
      <c r="F119" s="124"/>
      <c r="G119" s="10"/>
    </row>
    <row r="120" customFormat="false" ht="12.75" hidden="false" customHeight="true" outlineLevel="0" collapsed="false">
      <c r="A120" s="66" t="s">
        <v>75</v>
      </c>
      <c r="B120" s="66" t="s">
        <v>70</v>
      </c>
      <c r="C120" s="109" t="n">
        <v>10</v>
      </c>
      <c r="D120" s="93"/>
      <c r="E120" s="93"/>
      <c r="F120" s="124"/>
      <c r="G120" s="10"/>
    </row>
    <row r="121" customFormat="false" ht="12.75" hidden="false" customHeight="true" outlineLevel="0" collapsed="false">
      <c r="A121" s="66" t="s">
        <v>76</v>
      </c>
      <c r="B121" s="66" t="s">
        <v>70</v>
      </c>
      <c r="C121" s="109" t="n">
        <v>0</v>
      </c>
      <c r="D121" s="93"/>
      <c r="E121" s="93"/>
      <c r="F121" s="124"/>
      <c r="G121" s="10"/>
    </row>
    <row r="122" customFormat="false" ht="12.75" hidden="false" customHeight="true" outlineLevel="0" collapsed="false">
      <c r="A122" s="66" t="s">
        <v>77</v>
      </c>
      <c r="B122" s="66" t="s">
        <v>5</v>
      </c>
      <c r="C122" s="109" t="n">
        <v>65.18</v>
      </c>
      <c r="D122" s="93" t="n">
        <v>150000</v>
      </c>
      <c r="E122" s="93" t="n">
        <v>65180</v>
      </c>
      <c r="F122" s="124"/>
      <c r="G122" s="10"/>
    </row>
    <row r="123" customFormat="false" ht="12.75" hidden="false" customHeight="true" outlineLevel="0" collapsed="false">
      <c r="A123" s="79" t="s">
        <v>78</v>
      </c>
      <c r="B123" s="79" t="s">
        <v>24</v>
      </c>
      <c r="C123" s="125" t="n">
        <v>120</v>
      </c>
      <c r="D123" s="126" t="n">
        <f aca="false">+SUM(D122*C122%)</f>
        <v>97770</v>
      </c>
      <c r="E123" s="126" t="n">
        <f aca="false">D123/C123</f>
        <v>814.75</v>
      </c>
      <c r="F123" s="124"/>
      <c r="G123" s="10"/>
    </row>
    <row r="124" customFormat="false" ht="12.75" hidden="false" customHeight="true" outlineLevel="0" collapsed="false">
      <c r="A124" s="66" t="s">
        <v>79</v>
      </c>
      <c r="B124" s="66" t="s">
        <v>19</v>
      </c>
      <c r="C124" s="109" t="n">
        <v>2</v>
      </c>
      <c r="D124" s="93" t="n">
        <v>55000</v>
      </c>
      <c r="E124" s="93" t="n">
        <v>110000</v>
      </c>
      <c r="F124" s="124"/>
      <c r="G124" s="10"/>
    </row>
    <row r="125" customFormat="false" ht="12.75" hidden="false" customHeight="true" outlineLevel="0" collapsed="false">
      <c r="A125" s="66" t="s">
        <v>80</v>
      </c>
      <c r="B125" s="66" t="s">
        <v>70</v>
      </c>
      <c r="C125" s="109" t="n">
        <v>10</v>
      </c>
      <c r="D125" s="93"/>
      <c r="E125" s="93"/>
      <c r="F125" s="124"/>
      <c r="G125" s="10"/>
    </row>
    <row r="126" customFormat="false" ht="12.75" hidden="false" customHeight="true" outlineLevel="0" collapsed="false">
      <c r="A126" s="66" t="s">
        <v>81</v>
      </c>
      <c r="B126" s="66" t="s">
        <v>70</v>
      </c>
      <c r="C126" s="109" t="n">
        <v>0</v>
      </c>
      <c r="D126" s="93"/>
      <c r="E126" s="93"/>
      <c r="F126" s="124"/>
      <c r="G126" s="10"/>
    </row>
    <row r="127" customFormat="false" ht="12.75" hidden="false" customHeight="true" outlineLevel="0" collapsed="false">
      <c r="A127" s="66" t="s">
        <v>82</v>
      </c>
      <c r="B127" s="66" t="s">
        <v>5</v>
      </c>
      <c r="C127" s="109" t="n">
        <v>65.18</v>
      </c>
      <c r="D127" s="93" t="n">
        <v>110000</v>
      </c>
      <c r="E127" s="93" t="n">
        <v>71698</v>
      </c>
      <c r="F127" s="124"/>
      <c r="G127" s="10"/>
    </row>
    <row r="128" customFormat="false" ht="12.75" hidden="false" customHeight="true" outlineLevel="0" collapsed="false">
      <c r="A128" s="79" t="s">
        <v>83</v>
      </c>
      <c r="B128" s="79" t="s">
        <v>24</v>
      </c>
      <c r="C128" s="125" t="n">
        <v>120</v>
      </c>
      <c r="D128" s="126" t="n">
        <v>71698</v>
      </c>
      <c r="E128" s="126" t="n">
        <f aca="false">D128/C128</f>
        <v>597.483333333333</v>
      </c>
      <c r="F128" s="124"/>
      <c r="G128" s="10"/>
    </row>
    <row r="129" customFormat="false" ht="12.75" hidden="false" customHeight="true" outlineLevel="0" collapsed="false">
      <c r="A129" s="66" t="s">
        <v>84</v>
      </c>
      <c r="B129" s="66" t="s">
        <v>19</v>
      </c>
      <c r="C129" s="109" t="n">
        <v>1</v>
      </c>
      <c r="D129" s="93" t="n">
        <v>6527.9</v>
      </c>
      <c r="E129" s="93" t="n">
        <v>6527.9</v>
      </c>
      <c r="F129" s="124"/>
      <c r="G129" s="10"/>
    </row>
    <row r="130" customFormat="false" ht="12.75" hidden="false" customHeight="true" outlineLevel="0" collapsed="false">
      <c r="A130" s="66" t="s">
        <v>85</v>
      </c>
      <c r="B130" s="66" t="s">
        <v>70</v>
      </c>
      <c r="C130" s="109" t="n">
        <v>10</v>
      </c>
      <c r="D130" s="93"/>
      <c r="E130" s="93"/>
      <c r="F130" s="124"/>
      <c r="G130" s="10"/>
    </row>
    <row r="131" customFormat="false" ht="12.75" hidden="false" customHeight="true" outlineLevel="0" collapsed="false">
      <c r="A131" s="66" t="s">
        <v>86</v>
      </c>
      <c r="B131" s="66" t="s">
        <v>70</v>
      </c>
      <c r="C131" s="109" t="n">
        <v>0</v>
      </c>
      <c r="D131" s="93"/>
      <c r="E131" s="93"/>
      <c r="F131" s="124"/>
      <c r="G131" s="10"/>
    </row>
    <row r="132" customFormat="false" ht="12.75" hidden="false" customHeight="true" outlineLevel="0" collapsed="false">
      <c r="A132" s="66" t="s">
        <v>87</v>
      </c>
      <c r="B132" s="66" t="s">
        <v>5</v>
      </c>
      <c r="C132" s="109" t="n">
        <v>65.18</v>
      </c>
      <c r="D132" s="93" t="n">
        <v>6527.9</v>
      </c>
      <c r="E132" s="93" t="n">
        <v>71698</v>
      </c>
      <c r="F132" s="124"/>
      <c r="G132" s="10"/>
    </row>
    <row r="133" customFormat="false" ht="12.75" hidden="false" customHeight="true" outlineLevel="0" collapsed="false">
      <c r="A133" s="79" t="s">
        <v>88</v>
      </c>
      <c r="B133" s="79" t="s">
        <v>24</v>
      </c>
      <c r="C133" s="125" t="n">
        <v>120</v>
      </c>
      <c r="D133" s="126" t="n">
        <f aca="false">+SUM(D132*C132%)</f>
        <v>4254.88522</v>
      </c>
      <c r="E133" s="126" t="n">
        <f aca="false">D133/C133</f>
        <v>35.4573768333333</v>
      </c>
      <c r="F133" s="124"/>
      <c r="G133" s="10"/>
    </row>
    <row r="134" customFormat="false" ht="12.75" hidden="false" customHeight="true" outlineLevel="0" collapsed="false">
      <c r="A134" s="66" t="s">
        <v>89</v>
      </c>
      <c r="B134" s="66" t="s">
        <v>44</v>
      </c>
      <c r="C134" s="109" t="n">
        <v>2</v>
      </c>
      <c r="D134" s="93" t="n">
        <v>45000</v>
      </c>
      <c r="E134" s="93" t="n">
        <f aca="false">C134*D134</f>
        <v>90000</v>
      </c>
      <c r="F134" s="124"/>
    </row>
    <row r="135" customFormat="false" ht="12.75" hidden="false" customHeight="true" outlineLevel="0" collapsed="false">
      <c r="A135" s="66" t="s">
        <v>90</v>
      </c>
      <c r="B135" s="66" t="s">
        <v>70</v>
      </c>
      <c r="C135" s="109" t="n">
        <v>10</v>
      </c>
      <c r="D135" s="93"/>
      <c r="E135" s="93"/>
      <c r="F135" s="124"/>
    </row>
    <row r="136" customFormat="false" ht="12.75" hidden="false" customHeight="true" outlineLevel="0" collapsed="false">
      <c r="A136" s="66" t="s">
        <v>91</v>
      </c>
      <c r="B136" s="66" t="s">
        <v>70</v>
      </c>
      <c r="C136" s="109" t="n">
        <v>0</v>
      </c>
      <c r="D136" s="93"/>
      <c r="E136" s="93"/>
      <c r="F136" s="124"/>
    </row>
    <row r="137" customFormat="false" ht="12.75" hidden="false" customHeight="true" outlineLevel="0" collapsed="false">
      <c r="A137" s="66" t="s">
        <v>92</v>
      </c>
      <c r="B137" s="66" t="s">
        <v>5</v>
      </c>
      <c r="C137" s="109" t="n">
        <v>65.18</v>
      </c>
      <c r="D137" s="93" t="n">
        <f aca="false">E134</f>
        <v>90000</v>
      </c>
      <c r="E137" s="93" t="n">
        <f aca="false">D137*C137%</f>
        <v>58662</v>
      </c>
      <c r="F137" s="124"/>
    </row>
    <row r="138" customFormat="false" ht="12.75" hidden="false" customHeight="true" outlineLevel="0" collapsed="false">
      <c r="A138" s="79" t="s">
        <v>93</v>
      </c>
      <c r="B138" s="79" t="s">
        <v>24</v>
      </c>
      <c r="C138" s="125" t="n">
        <v>120</v>
      </c>
      <c r="D138" s="126" t="n">
        <f aca="false">E137</f>
        <v>58662</v>
      </c>
      <c r="E138" s="126" t="n">
        <f aca="false">D138/C138</f>
        <v>488.85</v>
      </c>
      <c r="F138" s="124"/>
    </row>
    <row r="139" customFormat="false" ht="12.75" hidden="false" customHeight="true" outlineLevel="0" collapsed="false">
      <c r="A139" s="66" t="s">
        <v>94</v>
      </c>
      <c r="B139" s="66" t="s">
        <v>44</v>
      </c>
      <c r="C139" s="66" t="n">
        <v>30</v>
      </c>
      <c r="D139" s="66" t="n">
        <v>50</v>
      </c>
      <c r="E139" s="93" t="n">
        <f aca="false">C139*D139</f>
        <v>1500</v>
      </c>
      <c r="F139" s="124"/>
    </row>
    <row r="140" customFormat="false" ht="12.75" hidden="false" customHeight="true" outlineLevel="0" collapsed="false">
      <c r="A140" s="66" t="s">
        <v>95</v>
      </c>
      <c r="B140" s="66" t="s">
        <v>70</v>
      </c>
      <c r="C140" s="109" t="n">
        <v>10</v>
      </c>
      <c r="D140" s="93"/>
      <c r="E140" s="93"/>
      <c r="F140" s="124"/>
    </row>
    <row r="141" customFormat="false" ht="12.75" hidden="false" customHeight="true" outlineLevel="0" collapsed="false">
      <c r="A141" s="66" t="s">
        <v>96</v>
      </c>
      <c r="B141" s="66" t="s">
        <v>70</v>
      </c>
      <c r="C141" s="109" t="n">
        <v>0</v>
      </c>
      <c r="D141" s="93"/>
      <c r="E141" s="93"/>
      <c r="F141" s="124"/>
    </row>
    <row r="142" customFormat="false" ht="12.75" hidden="false" customHeight="true" outlineLevel="0" collapsed="false">
      <c r="A142" s="66" t="s">
        <v>97</v>
      </c>
      <c r="B142" s="66" t="s">
        <v>5</v>
      </c>
      <c r="C142" s="109" t="n">
        <v>65.18</v>
      </c>
      <c r="D142" s="93" t="n">
        <f aca="false">E139</f>
        <v>1500</v>
      </c>
      <c r="E142" s="93" t="n">
        <f aca="false">D142*C142%</f>
        <v>977.7</v>
      </c>
      <c r="F142" s="124"/>
    </row>
    <row r="143" customFormat="false" ht="12.75" hidden="false" customHeight="true" outlineLevel="0" collapsed="false">
      <c r="A143" s="79" t="s">
        <v>98</v>
      </c>
      <c r="B143" s="79" t="s">
        <v>24</v>
      </c>
      <c r="C143" s="125" t="n">
        <v>120</v>
      </c>
      <c r="D143" s="126" t="n">
        <f aca="false">E142</f>
        <v>977.7</v>
      </c>
      <c r="E143" s="126" t="n">
        <f aca="false">D143/C143</f>
        <v>8.1475</v>
      </c>
      <c r="F143" s="124"/>
    </row>
    <row r="144" customFormat="false" ht="12.75" hidden="false" customHeight="true" outlineLevel="0" collapsed="false">
      <c r="A144" s="66" t="s">
        <v>99</v>
      </c>
      <c r="B144" s="66" t="s">
        <v>44</v>
      </c>
      <c r="C144" s="109" t="n">
        <v>4</v>
      </c>
      <c r="D144" s="93" t="n">
        <v>1750</v>
      </c>
      <c r="E144" s="93" t="n">
        <f aca="false">C144*D144</f>
        <v>7000</v>
      </c>
      <c r="F144" s="124"/>
    </row>
    <row r="145" customFormat="false" ht="12.75" hidden="false" customHeight="true" outlineLevel="0" collapsed="false">
      <c r="A145" s="66" t="s">
        <v>100</v>
      </c>
      <c r="B145" s="66" t="s">
        <v>70</v>
      </c>
      <c r="C145" s="109" t="n">
        <v>10</v>
      </c>
      <c r="D145" s="93"/>
      <c r="E145" s="93"/>
      <c r="F145" s="124"/>
    </row>
    <row r="146" customFormat="false" ht="12.75" hidden="false" customHeight="true" outlineLevel="0" collapsed="false">
      <c r="A146" s="66" t="s">
        <v>101</v>
      </c>
      <c r="B146" s="66" t="s">
        <v>70</v>
      </c>
      <c r="C146" s="109" t="n">
        <v>0</v>
      </c>
      <c r="D146" s="93"/>
      <c r="E146" s="93"/>
      <c r="F146" s="124"/>
    </row>
    <row r="147" customFormat="false" ht="12.75" hidden="false" customHeight="true" outlineLevel="0" collapsed="false">
      <c r="A147" s="66" t="s">
        <v>102</v>
      </c>
      <c r="B147" s="66" t="s">
        <v>5</v>
      </c>
      <c r="C147" s="109" t="n">
        <v>65.18</v>
      </c>
      <c r="D147" s="93" t="n">
        <f aca="false">E144</f>
        <v>7000</v>
      </c>
      <c r="E147" s="93" t="n">
        <f aca="false">D147*C147%</f>
        <v>4562.6</v>
      </c>
      <c r="F147" s="124"/>
    </row>
    <row r="148" customFormat="false" ht="12.75" hidden="false" customHeight="true" outlineLevel="0" collapsed="false">
      <c r="A148" s="79" t="s">
        <v>103</v>
      </c>
      <c r="B148" s="79" t="s">
        <v>24</v>
      </c>
      <c r="C148" s="125" t="n">
        <v>120</v>
      </c>
      <c r="D148" s="126" t="n">
        <f aca="false">E147</f>
        <v>4562.6</v>
      </c>
      <c r="E148" s="126" t="n">
        <f aca="false">D148/C148</f>
        <v>38.0216666666667</v>
      </c>
      <c r="F148" s="124"/>
    </row>
    <row r="149" customFormat="false" ht="12.75" hidden="false" customHeight="true" outlineLevel="0" collapsed="false">
      <c r="A149" s="66" t="s">
        <v>104</v>
      </c>
      <c r="B149" s="66" t="s">
        <v>44</v>
      </c>
      <c r="C149" s="109" t="n">
        <v>4</v>
      </c>
      <c r="D149" s="93" t="n">
        <v>1450</v>
      </c>
      <c r="E149" s="93" t="n">
        <f aca="false">C149*D149</f>
        <v>5800</v>
      </c>
      <c r="F149" s="124"/>
    </row>
    <row r="150" customFormat="false" ht="12.75" hidden="false" customHeight="true" outlineLevel="0" collapsed="false">
      <c r="A150" s="66" t="s">
        <v>105</v>
      </c>
      <c r="B150" s="66" t="s">
        <v>70</v>
      </c>
      <c r="C150" s="109" t="n">
        <v>10</v>
      </c>
      <c r="D150" s="93"/>
      <c r="E150" s="93"/>
      <c r="F150" s="124"/>
    </row>
    <row r="151" customFormat="false" ht="12.75" hidden="false" customHeight="true" outlineLevel="0" collapsed="false">
      <c r="A151" s="66" t="s">
        <v>106</v>
      </c>
      <c r="B151" s="66" t="s">
        <v>70</v>
      </c>
      <c r="C151" s="109" t="n">
        <v>0</v>
      </c>
      <c r="D151" s="93"/>
      <c r="E151" s="93"/>
      <c r="F151" s="124"/>
    </row>
    <row r="152" customFormat="false" ht="12.75" hidden="false" customHeight="true" outlineLevel="0" collapsed="false">
      <c r="A152" s="66" t="s">
        <v>107</v>
      </c>
      <c r="B152" s="66" t="s">
        <v>5</v>
      </c>
      <c r="C152" s="109" t="n">
        <v>65.18</v>
      </c>
      <c r="D152" s="93" t="n">
        <f aca="false">E149</f>
        <v>5800</v>
      </c>
      <c r="E152" s="93" t="n">
        <f aca="false">D152*C152%</f>
        <v>3780.44</v>
      </c>
      <c r="F152" s="124"/>
    </row>
    <row r="153" customFormat="false" ht="12.75" hidden="false" customHeight="true" outlineLevel="0" collapsed="false">
      <c r="A153" s="79" t="s">
        <v>108</v>
      </c>
      <c r="B153" s="79" t="s">
        <v>24</v>
      </c>
      <c r="C153" s="125" t="n">
        <v>120</v>
      </c>
      <c r="D153" s="126" t="n">
        <f aca="false">E152</f>
        <v>3780.44</v>
      </c>
      <c r="E153" s="126" t="n">
        <f aca="false">D153/C153</f>
        <v>31.5036666666667</v>
      </c>
      <c r="F153" s="124"/>
    </row>
    <row r="154" customFormat="false" ht="12.75" hidden="false" customHeight="true" outlineLevel="0" collapsed="false">
      <c r="A154" s="66" t="s">
        <v>109</v>
      </c>
      <c r="B154" s="66" t="s">
        <v>44</v>
      </c>
      <c r="C154" s="109" t="n">
        <v>1</v>
      </c>
      <c r="D154" s="93" t="n">
        <v>3200</v>
      </c>
      <c r="E154" s="93" t="n">
        <f aca="false">C154*D154</f>
        <v>3200</v>
      </c>
      <c r="F154" s="124"/>
    </row>
    <row r="155" customFormat="false" ht="12.75" hidden="false" customHeight="true" outlineLevel="0" collapsed="false">
      <c r="A155" s="66" t="s">
        <v>110</v>
      </c>
      <c r="B155" s="66" t="s">
        <v>70</v>
      </c>
      <c r="C155" s="109" t="n">
        <v>10</v>
      </c>
      <c r="D155" s="93"/>
      <c r="E155" s="93"/>
      <c r="F155" s="124"/>
    </row>
    <row r="156" customFormat="false" ht="12.75" hidden="false" customHeight="true" outlineLevel="0" collapsed="false">
      <c r="A156" s="66" t="s">
        <v>111</v>
      </c>
      <c r="B156" s="66" t="s">
        <v>70</v>
      </c>
      <c r="C156" s="109" t="n">
        <v>0</v>
      </c>
      <c r="D156" s="93"/>
      <c r="E156" s="93"/>
      <c r="F156" s="124"/>
    </row>
    <row r="157" customFormat="false" ht="12.75" hidden="false" customHeight="true" outlineLevel="0" collapsed="false">
      <c r="A157" s="66" t="s">
        <v>112</v>
      </c>
      <c r="B157" s="66" t="s">
        <v>5</v>
      </c>
      <c r="C157" s="109" t="n">
        <v>65.18</v>
      </c>
      <c r="D157" s="93" t="n">
        <f aca="false">E154</f>
        <v>3200</v>
      </c>
      <c r="E157" s="93" t="n">
        <f aca="false">D157*C157%</f>
        <v>2085.76</v>
      </c>
      <c r="F157" s="124"/>
    </row>
    <row r="158" customFormat="false" ht="12.75" hidden="false" customHeight="true" outlineLevel="0" collapsed="false">
      <c r="A158" s="79" t="s">
        <v>113</v>
      </c>
      <c r="B158" s="79" t="s">
        <v>24</v>
      </c>
      <c r="C158" s="125" t="n">
        <v>120</v>
      </c>
      <c r="D158" s="126" t="n">
        <f aca="false">E157</f>
        <v>2085.76</v>
      </c>
      <c r="E158" s="126" t="n">
        <f aca="false">D158/C158</f>
        <v>17.3813333333333</v>
      </c>
      <c r="F158" s="124"/>
    </row>
    <row r="159" customFormat="false" ht="12.75" hidden="false" customHeight="true" outlineLevel="0" collapsed="false">
      <c r="A159" s="66" t="s">
        <v>114</v>
      </c>
      <c r="B159" s="66" t="s">
        <v>115</v>
      </c>
      <c r="C159" s="109" t="n">
        <v>1</v>
      </c>
      <c r="D159" s="93" t="n">
        <v>5000</v>
      </c>
      <c r="E159" s="93" t="n">
        <f aca="false">C159*D159</f>
        <v>5000</v>
      </c>
      <c r="F159" s="124"/>
    </row>
    <row r="160" customFormat="false" ht="12.75" hidden="false" customHeight="true" outlineLevel="0" collapsed="false">
      <c r="A160" s="66" t="s">
        <v>116</v>
      </c>
      <c r="B160" s="66" t="s">
        <v>70</v>
      </c>
      <c r="C160" s="109" t="n">
        <v>10</v>
      </c>
      <c r="D160" s="93"/>
      <c r="E160" s="93"/>
      <c r="F160" s="124"/>
    </row>
    <row r="161" customFormat="false" ht="12.75" hidden="false" customHeight="true" outlineLevel="0" collapsed="false">
      <c r="A161" s="66" t="s">
        <v>117</v>
      </c>
      <c r="B161" s="66" t="s">
        <v>70</v>
      </c>
      <c r="C161" s="109" t="n">
        <v>0</v>
      </c>
      <c r="D161" s="93"/>
      <c r="E161" s="93"/>
      <c r="F161" s="124"/>
    </row>
    <row r="162" customFormat="false" ht="12.75" hidden="false" customHeight="true" outlineLevel="0" collapsed="false">
      <c r="A162" s="66" t="s">
        <v>118</v>
      </c>
      <c r="B162" s="66" t="s">
        <v>5</v>
      </c>
      <c r="C162" s="66" t="n">
        <v>65.18</v>
      </c>
      <c r="D162" s="66" t="n">
        <f aca="false">E159</f>
        <v>5000</v>
      </c>
      <c r="E162" s="93" t="n">
        <f aca="false">D162*C162%</f>
        <v>3259</v>
      </c>
      <c r="F162" s="124"/>
    </row>
    <row r="163" customFormat="false" ht="12.75" hidden="false" customHeight="true" outlineLevel="0" collapsed="false">
      <c r="A163" s="79" t="s">
        <v>119</v>
      </c>
      <c r="B163" s="79" t="s">
        <v>24</v>
      </c>
      <c r="C163" s="125" t="n">
        <v>120</v>
      </c>
      <c r="D163" s="126" t="n">
        <f aca="false">E162</f>
        <v>3259</v>
      </c>
      <c r="E163" s="126" t="n">
        <f aca="false">D163/C163</f>
        <v>27.1583333333333</v>
      </c>
      <c r="F163" s="124"/>
    </row>
    <row r="164" customFormat="false" ht="13.5" hidden="false" customHeight="true" outlineLevel="0" collapsed="false">
      <c r="A164" s="79" t="s">
        <v>120</v>
      </c>
      <c r="B164" s="79"/>
      <c r="C164" s="125"/>
      <c r="D164" s="126"/>
      <c r="E164" s="126" t="n">
        <f aca="false">E118</f>
        <v>3451.91666666667</v>
      </c>
      <c r="F164" s="124"/>
      <c r="G164" s="10"/>
    </row>
    <row r="165" customFormat="false" ht="13.5" hidden="false" customHeight="true" outlineLevel="0" collapsed="false">
      <c r="A165" s="79" t="s">
        <v>121</v>
      </c>
      <c r="B165" s="79"/>
      <c r="C165" s="125"/>
      <c r="D165" s="126"/>
      <c r="E165" s="126" t="n">
        <f aca="false">E123+E128+SUM(E138,E143,E148,E153,E158,E163)</f>
        <v>2023.29583333333</v>
      </c>
      <c r="F165" s="124"/>
      <c r="G165" s="10"/>
    </row>
    <row r="166" customFormat="false" ht="12.75" hidden="false" customHeight="true" outlineLevel="0" collapsed="false">
      <c r="A166" s="79" t="s">
        <v>122</v>
      </c>
      <c r="B166" s="79"/>
      <c r="C166" s="125"/>
      <c r="D166" s="126"/>
      <c r="E166" s="126" t="n">
        <f aca="false">E133</f>
        <v>35.4573768333333</v>
      </c>
      <c r="F166" s="124"/>
      <c r="G166" s="10"/>
    </row>
    <row r="167" customFormat="false" ht="12.75" hidden="false" customHeight="true" outlineLevel="0" collapsed="false">
      <c r="A167" s="79" t="s">
        <v>123</v>
      </c>
      <c r="B167" s="79" t="s">
        <v>5</v>
      </c>
      <c r="C167" s="125" t="n">
        <v>10</v>
      </c>
      <c r="D167" s="126" t="n">
        <f aca="false">E165</f>
        <v>2023.29583333333</v>
      </c>
      <c r="E167" s="126" t="n">
        <f aca="false">D167*10%</f>
        <v>202.329583333333</v>
      </c>
      <c r="F167" s="124"/>
      <c r="G167" s="10"/>
    </row>
    <row r="168" customFormat="false" ht="12.75" hidden="false" customHeight="true" outlineLevel="0" collapsed="false">
      <c r="A168" s="79" t="s">
        <v>124</v>
      </c>
      <c r="B168" s="79" t="s">
        <v>19</v>
      </c>
      <c r="C168" s="125" t="n">
        <v>1</v>
      </c>
      <c r="D168" s="126" t="n">
        <f aca="false">E164+E165+E166+E167</f>
        <v>5712.99946016667</v>
      </c>
      <c r="E168" s="126" t="n">
        <f aca="false">D168*C168</f>
        <v>5712.99946016667</v>
      </c>
      <c r="F168" s="124"/>
      <c r="G168" s="10"/>
    </row>
    <row r="169" customFormat="false" ht="12.75" hidden="false" customHeight="true" outlineLevel="0" collapsed="false">
      <c r="A169" s="127" t="s">
        <v>125</v>
      </c>
      <c r="B169" s="128"/>
      <c r="C169" s="128"/>
      <c r="D169" s="129"/>
      <c r="E169" s="126" t="n">
        <v>1</v>
      </c>
      <c r="F169" s="130" t="n">
        <f aca="false">E168*E169</f>
        <v>5712.99946016667</v>
      </c>
      <c r="G169" s="10"/>
    </row>
    <row r="170" customFormat="false" ht="13.5" hidden="false" customHeight="true" outlineLevel="0" collapsed="false">
      <c r="A170" s="71"/>
      <c r="B170" s="71"/>
      <c r="C170" s="71"/>
      <c r="D170" s="71"/>
      <c r="E170" s="119"/>
      <c r="F170" s="21"/>
      <c r="G170" s="10"/>
    </row>
    <row r="171" customFormat="false" ht="13.5" hidden="false" customHeight="true" outlineLevel="0" collapsed="false">
      <c r="A171" s="131" t="s">
        <v>126</v>
      </c>
      <c r="B171" s="71"/>
      <c r="C171" s="71"/>
      <c r="D171" s="71"/>
      <c r="E171" s="119"/>
      <c r="F171" s="21"/>
      <c r="G171" s="10"/>
    </row>
    <row r="172" customFormat="false" ht="12.75" hidden="false" customHeight="true" outlineLevel="0" collapsed="false">
      <c r="A172" s="120" t="s">
        <v>18</v>
      </c>
      <c r="B172" s="120" t="s">
        <v>19</v>
      </c>
      <c r="C172" s="120" t="s">
        <v>12</v>
      </c>
      <c r="D172" s="121" t="s">
        <v>20</v>
      </c>
      <c r="E172" s="122" t="s">
        <v>21</v>
      </c>
      <c r="F172" s="123" t="s">
        <v>22</v>
      </c>
      <c r="G172" s="10"/>
    </row>
    <row r="173" customFormat="false" ht="12.75" hidden="false" customHeight="true" outlineLevel="0" collapsed="false">
      <c r="A173" s="66" t="s">
        <v>68</v>
      </c>
      <c r="B173" s="66" t="s">
        <v>44</v>
      </c>
      <c r="C173" s="109" t="n">
        <v>1</v>
      </c>
      <c r="D173" s="93" t="n">
        <v>828460</v>
      </c>
      <c r="E173" s="93" t="n">
        <v>828460</v>
      </c>
      <c r="F173" s="124"/>
      <c r="G173" s="10"/>
    </row>
    <row r="174" customFormat="false" ht="12.75" hidden="false" customHeight="true" outlineLevel="0" collapsed="false">
      <c r="A174" s="66" t="s">
        <v>127</v>
      </c>
      <c r="B174" s="66" t="s">
        <v>5</v>
      </c>
      <c r="C174" s="109" t="n">
        <v>3.75</v>
      </c>
      <c r="D174" s="93"/>
      <c r="E174" s="93"/>
      <c r="F174" s="124"/>
      <c r="G174" s="10"/>
    </row>
    <row r="175" customFormat="false" ht="12.75" hidden="false" customHeight="true" outlineLevel="0" collapsed="false">
      <c r="A175" s="66" t="s">
        <v>128</v>
      </c>
      <c r="B175" s="66" t="s">
        <v>70</v>
      </c>
      <c r="C175" s="109" t="n">
        <v>0</v>
      </c>
      <c r="D175" s="93"/>
      <c r="E175" s="93"/>
      <c r="F175" s="124"/>
      <c r="G175" s="10"/>
    </row>
    <row r="176" customFormat="false" ht="12.75" hidden="false" customHeight="true" outlineLevel="0" collapsed="false">
      <c r="A176" s="66" t="s">
        <v>72</v>
      </c>
      <c r="B176" s="66" t="s">
        <v>36</v>
      </c>
      <c r="C176" s="132" t="n">
        <v>828460</v>
      </c>
      <c r="D176" s="93"/>
      <c r="E176" s="93"/>
      <c r="F176" s="124"/>
      <c r="G176" s="10"/>
    </row>
    <row r="177" customFormat="false" ht="12.75" hidden="false" customHeight="true" outlineLevel="0" collapsed="false">
      <c r="A177" s="66" t="s">
        <v>129</v>
      </c>
      <c r="B177" s="66" t="s">
        <v>36</v>
      </c>
      <c r="C177" s="133" t="n">
        <v>434941.5</v>
      </c>
      <c r="D177" s="93"/>
      <c r="E177" s="93"/>
      <c r="F177" s="124"/>
      <c r="G177" s="10"/>
    </row>
    <row r="178" customFormat="false" ht="12.75" hidden="false" customHeight="true" outlineLevel="0" collapsed="false">
      <c r="A178" s="79" t="s">
        <v>130</v>
      </c>
      <c r="B178" s="79" t="s">
        <v>36</v>
      </c>
      <c r="C178" s="125"/>
      <c r="D178" s="126" t="n">
        <v>1359.19</v>
      </c>
      <c r="E178" s="126" t="n">
        <f aca="false">D178</f>
        <v>1359.19</v>
      </c>
      <c r="F178" s="124"/>
      <c r="G178" s="10"/>
    </row>
    <row r="179" customFormat="false" ht="12.75" hidden="false" customHeight="true" outlineLevel="0" collapsed="false">
      <c r="A179" s="66" t="s">
        <v>127</v>
      </c>
      <c r="B179" s="66" t="s">
        <v>5</v>
      </c>
      <c r="C179" s="109" t="n">
        <v>3.75</v>
      </c>
      <c r="D179" s="93"/>
      <c r="E179" s="93"/>
      <c r="F179" s="124"/>
      <c r="G179" s="10"/>
    </row>
    <row r="180" customFormat="false" ht="12.75" hidden="false" customHeight="true" outlineLevel="0" collapsed="false">
      <c r="A180" s="66" t="s">
        <v>131</v>
      </c>
      <c r="B180" s="66" t="s">
        <v>36</v>
      </c>
      <c r="C180" s="133" t="n">
        <v>100000</v>
      </c>
      <c r="D180" s="93"/>
      <c r="E180" s="93"/>
      <c r="F180" s="124"/>
      <c r="G180" s="10"/>
    </row>
    <row r="181" customFormat="false" ht="12.75" hidden="false" customHeight="true" outlineLevel="0" collapsed="false">
      <c r="A181" s="66" t="s">
        <v>132</v>
      </c>
      <c r="B181" s="66" t="s">
        <v>36</v>
      </c>
      <c r="C181" s="109" t="n">
        <v>70669</v>
      </c>
      <c r="D181" s="93"/>
      <c r="E181" s="93"/>
      <c r="F181" s="124"/>
      <c r="G181" s="10"/>
    </row>
    <row r="182" customFormat="false" ht="12.75" hidden="false" customHeight="true" outlineLevel="0" collapsed="false">
      <c r="A182" s="79" t="s">
        <v>133</v>
      </c>
      <c r="B182" s="79" t="s">
        <v>36</v>
      </c>
      <c r="C182" s="125"/>
      <c r="D182" s="126" t="n">
        <v>220.84</v>
      </c>
      <c r="E182" s="126" t="n">
        <f aca="false">D182</f>
        <v>220.84</v>
      </c>
      <c r="F182" s="124"/>
      <c r="G182" s="10"/>
    </row>
    <row r="183" customFormat="false" ht="12.75" hidden="false" customHeight="true" outlineLevel="0" collapsed="false">
      <c r="A183" s="66" t="s">
        <v>134</v>
      </c>
      <c r="B183" s="66" t="s">
        <v>19</v>
      </c>
      <c r="C183" s="109" t="n">
        <v>2</v>
      </c>
      <c r="D183" s="93" t="n">
        <v>55000</v>
      </c>
      <c r="E183" s="93" t="n">
        <v>110000</v>
      </c>
      <c r="F183" s="124"/>
      <c r="G183" s="10"/>
    </row>
    <row r="184" customFormat="false" ht="12.75" hidden="false" customHeight="true" outlineLevel="0" collapsed="false">
      <c r="A184" s="66" t="s">
        <v>135</v>
      </c>
      <c r="B184" s="66" t="s">
        <v>5</v>
      </c>
      <c r="C184" s="109" t="n">
        <v>3.75</v>
      </c>
      <c r="D184" s="93"/>
      <c r="E184" s="93"/>
      <c r="F184" s="124"/>
      <c r="G184" s="10"/>
    </row>
    <row r="185" customFormat="false" ht="12.75" hidden="false" customHeight="true" outlineLevel="0" collapsed="false">
      <c r="A185" s="66" t="s">
        <v>136</v>
      </c>
      <c r="B185" s="66" t="s">
        <v>36</v>
      </c>
      <c r="C185" s="109" t="n">
        <v>110000</v>
      </c>
      <c r="D185" s="93"/>
      <c r="E185" s="93"/>
      <c r="F185" s="124"/>
      <c r="G185" s="10"/>
    </row>
    <row r="186" customFormat="false" ht="12.75" hidden="false" customHeight="true" outlineLevel="0" collapsed="false">
      <c r="A186" s="66" t="s">
        <v>137</v>
      </c>
      <c r="B186" s="66" t="s">
        <v>36</v>
      </c>
      <c r="C186" s="109" t="n">
        <v>77735.9</v>
      </c>
      <c r="D186" s="93"/>
      <c r="E186" s="93"/>
      <c r="F186" s="124"/>
      <c r="G186" s="10"/>
    </row>
    <row r="187" customFormat="false" ht="12.75" hidden="false" customHeight="true" outlineLevel="0" collapsed="false">
      <c r="A187" s="79" t="s">
        <v>138</v>
      </c>
      <c r="B187" s="79" t="s">
        <v>36</v>
      </c>
      <c r="C187" s="125"/>
      <c r="D187" s="126" t="n">
        <v>242.92</v>
      </c>
      <c r="E187" s="126" t="n">
        <f aca="false">D187</f>
        <v>242.92</v>
      </c>
      <c r="F187" s="124"/>
      <c r="G187" s="10"/>
    </row>
    <row r="188" customFormat="false" ht="12.75" hidden="false" customHeight="true" outlineLevel="0" collapsed="false">
      <c r="A188" s="66" t="s">
        <v>89</v>
      </c>
      <c r="B188" s="66" t="s">
        <v>44</v>
      </c>
      <c r="C188" s="109" t="n">
        <v>2</v>
      </c>
      <c r="D188" s="93" t="n">
        <v>45000</v>
      </c>
      <c r="E188" s="93" t="n">
        <f aca="false">C188*D188</f>
        <v>90000</v>
      </c>
      <c r="F188" s="124"/>
    </row>
    <row r="189" customFormat="false" ht="12.75" hidden="false" customHeight="true" outlineLevel="0" collapsed="false">
      <c r="A189" s="66" t="s">
        <v>127</v>
      </c>
      <c r="B189" s="66" t="s">
        <v>5</v>
      </c>
      <c r="C189" s="109" t="n">
        <v>3.75</v>
      </c>
      <c r="D189" s="93"/>
      <c r="E189" s="93"/>
      <c r="F189" s="124"/>
    </row>
    <row r="190" customFormat="false" ht="12.75" hidden="false" customHeight="true" outlineLevel="0" collapsed="false">
      <c r="A190" s="66" t="s">
        <v>139</v>
      </c>
      <c r="B190" s="66" t="s">
        <v>36</v>
      </c>
      <c r="C190" s="132" t="n">
        <f aca="false">E188</f>
        <v>90000</v>
      </c>
      <c r="D190" s="93"/>
      <c r="E190" s="93"/>
      <c r="F190" s="124"/>
    </row>
    <row r="191" customFormat="false" ht="12.75" hidden="false" customHeight="true" outlineLevel="0" collapsed="false">
      <c r="A191" s="66" t="s">
        <v>140</v>
      </c>
      <c r="B191" s="66" t="s">
        <v>36</v>
      </c>
      <c r="C191" s="133" t="n">
        <f aca="false">C190*70.669%</f>
        <v>63602.1</v>
      </c>
      <c r="D191" s="93"/>
      <c r="E191" s="93"/>
      <c r="F191" s="124"/>
    </row>
    <row r="192" customFormat="false" ht="12.75" hidden="false" customHeight="true" outlineLevel="0" collapsed="false">
      <c r="A192" s="79" t="s">
        <v>141</v>
      </c>
      <c r="B192" s="79" t="s">
        <v>36</v>
      </c>
      <c r="C192" s="125"/>
      <c r="D192" s="126" t="n">
        <f aca="false">C191*C189%/12</f>
        <v>198.7565625</v>
      </c>
      <c r="E192" s="126" t="n">
        <f aca="false">D192</f>
        <v>198.7565625</v>
      </c>
      <c r="F192" s="124"/>
    </row>
    <row r="193" customFormat="false" ht="12.75" hidden="false" customHeight="true" outlineLevel="0" collapsed="false">
      <c r="A193" s="66" t="s">
        <v>94</v>
      </c>
      <c r="B193" s="66" t="s">
        <v>44</v>
      </c>
      <c r="C193" s="109" t="n">
        <v>30</v>
      </c>
      <c r="D193" s="93" t="n">
        <v>50</v>
      </c>
      <c r="E193" s="93" t="n">
        <f aca="false">C193*D193</f>
        <v>1500</v>
      </c>
      <c r="F193" s="124"/>
    </row>
    <row r="194" customFormat="false" ht="12.75" hidden="false" customHeight="true" outlineLevel="0" collapsed="false">
      <c r="A194" s="66" t="s">
        <v>127</v>
      </c>
      <c r="B194" s="66" t="s">
        <v>5</v>
      </c>
      <c r="C194" s="109" t="n">
        <v>3.75</v>
      </c>
      <c r="D194" s="93"/>
      <c r="E194" s="93"/>
      <c r="F194" s="124"/>
    </row>
    <row r="195" customFormat="false" ht="12.75" hidden="false" customHeight="true" outlineLevel="0" collapsed="false">
      <c r="A195" s="66" t="s">
        <v>142</v>
      </c>
      <c r="B195" s="66" t="s">
        <v>36</v>
      </c>
      <c r="C195" s="132" t="n">
        <f aca="false">E193</f>
        <v>1500</v>
      </c>
      <c r="D195" s="93"/>
      <c r="E195" s="93"/>
      <c r="F195" s="124"/>
    </row>
    <row r="196" customFormat="false" ht="12.75" hidden="false" customHeight="true" outlineLevel="0" collapsed="false">
      <c r="A196" s="66" t="s">
        <v>143</v>
      </c>
      <c r="B196" s="66" t="s">
        <v>36</v>
      </c>
      <c r="C196" s="133" t="n">
        <f aca="false">C195*70.669%</f>
        <v>1060.035</v>
      </c>
      <c r="D196" s="93"/>
      <c r="E196" s="93"/>
      <c r="F196" s="124"/>
    </row>
    <row r="197" customFormat="false" ht="12.75" hidden="false" customHeight="true" outlineLevel="0" collapsed="false">
      <c r="A197" s="79" t="s">
        <v>144</v>
      </c>
      <c r="B197" s="79" t="s">
        <v>36</v>
      </c>
      <c r="C197" s="125"/>
      <c r="D197" s="126" t="n">
        <f aca="false">C196*C194%/12</f>
        <v>3.312609375</v>
      </c>
      <c r="E197" s="126" t="n">
        <f aca="false">D197</f>
        <v>3.312609375</v>
      </c>
      <c r="F197" s="124"/>
    </row>
    <row r="198" customFormat="false" ht="12.75" hidden="false" customHeight="true" outlineLevel="0" collapsed="false">
      <c r="A198" s="66" t="s">
        <v>99</v>
      </c>
      <c r="B198" s="66" t="s">
        <v>44</v>
      </c>
      <c r="C198" s="109" t="n">
        <v>4</v>
      </c>
      <c r="D198" s="93" t="n">
        <v>1750</v>
      </c>
      <c r="E198" s="93" t="n">
        <f aca="false">C198*D198</f>
        <v>7000</v>
      </c>
      <c r="F198" s="124"/>
    </row>
    <row r="199" customFormat="false" ht="12.75" hidden="false" customHeight="true" outlineLevel="0" collapsed="false">
      <c r="A199" s="66" t="s">
        <v>127</v>
      </c>
      <c r="B199" s="66" t="s">
        <v>5</v>
      </c>
      <c r="C199" s="109" t="n">
        <v>3.75</v>
      </c>
      <c r="D199" s="93"/>
      <c r="E199" s="93"/>
      <c r="F199" s="124"/>
    </row>
    <row r="200" customFormat="false" ht="12.75" hidden="false" customHeight="true" outlineLevel="0" collapsed="false">
      <c r="A200" s="66" t="s">
        <v>145</v>
      </c>
      <c r="B200" s="66" t="s">
        <v>36</v>
      </c>
      <c r="C200" s="132" t="n">
        <f aca="false">E198</f>
        <v>7000</v>
      </c>
      <c r="D200" s="93"/>
      <c r="E200" s="93"/>
      <c r="F200" s="124"/>
    </row>
    <row r="201" customFormat="false" ht="12.75" hidden="false" customHeight="true" outlineLevel="0" collapsed="false">
      <c r="A201" s="66" t="s">
        <v>146</v>
      </c>
      <c r="B201" s="66" t="s">
        <v>36</v>
      </c>
      <c r="C201" s="133" t="n">
        <f aca="false">C200*70.669%</f>
        <v>4946.83</v>
      </c>
      <c r="D201" s="93"/>
      <c r="E201" s="93"/>
      <c r="F201" s="124"/>
    </row>
    <row r="202" customFormat="false" ht="12.75" hidden="false" customHeight="true" outlineLevel="0" collapsed="false">
      <c r="A202" s="79" t="s">
        <v>147</v>
      </c>
      <c r="B202" s="79" t="s">
        <v>36</v>
      </c>
      <c r="C202" s="125"/>
      <c r="D202" s="126" t="n">
        <f aca="false">C201*C199%/12</f>
        <v>15.45884375</v>
      </c>
      <c r="E202" s="126" t="n">
        <f aca="false">D202</f>
        <v>15.45884375</v>
      </c>
      <c r="F202" s="124"/>
    </row>
    <row r="203" customFormat="false" ht="12.75" hidden="false" customHeight="true" outlineLevel="0" collapsed="false">
      <c r="A203" s="66" t="s">
        <v>104</v>
      </c>
      <c r="B203" s="66" t="s">
        <v>44</v>
      </c>
      <c r="C203" s="109" t="n">
        <v>4</v>
      </c>
      <c r="D203" s="93" t="n">
        <v>1450</v>
      </c>
      <c r="E203" s="93" t="n">
        <f aca="false">C203*D203</f>
        <v>5800</v>
      </c>
      <c r="F203" s="124"/>
    </row>
    <row r="204" customFormat="false" ht="12.75" hidden="false" customHeight="true" outlineLevel="0" collapsed="false">
      <c r="A204" s="66" t="s">
        <v>127</v>
      </c>
      <c r="B204" s="66" t="s">
        <v>5</v>
      </c>
      <c r="C204" s="109" t="n">
        <v>3.75</v>
      </c>
      <c r="D204" s="93"/>
      <c r="E204" s="93"/>
      <c r="F204" s="124"/>
    </row>
    <row r="205" customFormat="false" ht="12.75" hidden="false" customHeight="true" outlineLevel="0" collapsed="false">
      <c r="A205" s="66" t="s">
        <v>148</v>
      </c>
      <c r="B205" s="66" t="s">
        <v>36</v>
      </c>
      <c r="C205" s="132" t="n">
        <f aca="false">E203</f>
        <v>5800</v>
      </c>
      <c r="D205" s="93"/>
      <c r="E205" s="93"/>
      <c r="F205" s="124"/>
    </row>
    <row r="206" customFormat="false" ht="12.75" hidden="false" customHeight="true" outlineLevel="0" collapsed="false">
      <c r="A206" s="66" t="s">
        <v>149</v>
      </c>
      <c r="B206" s="66" t="s">
        <v>36</v>
      </c>
      <c r="C206" s="133" t="n">
        <f aca="false">C205*70.669%</f>
        <v>4098.802</v>
      </c>
      <c r="D206" s="93"/>
      <c r="E206" s="93"/>
      <c r="F206" s="124"/>
    </row>
    <row r="207" customFormat="false" ht="12.75" hidden="false" customHeight="true" outlineLevel="0" collapsed="false">
      <c r="A207" s="79" t="s">
        <v>150</v>
      </c>
      <c r="B207" s="79" t="s">
        <v>36</v>
      </c>
      <c r="C207" s="125"/>
      <c r="D207" s="126" t="n">
        <f aca="false">C206*C204%/12</f>
        <v>12.80875625</v>
      </c>
      <c r="E207" s="126" t="n">
        <f aca="false">D207</f>
        <v>12.80875625</v>
      </c>
      <c r="F207" s="124"/>
    </row>
    <row r="208" customFormat="false" ht="12.75" hidden="false" customHeight="true" outlineLevel="0" collapsed="false">
      <c r="A208" s="66" t="s">
        <v>109</v>
      </c>
      <c r="B208" s="66" t="s">
        <v>44</v>
      </c>
      <c r="C208" s="109" t="n">
        <v>1</v>
      </c>
      <c r="D208" s="93" t="n">
        <v>3200</v>
      </c>
      <c r="E208" s="93" t="n">
        <f aca="false">C208*D208</f>
        <v>3200</v>
      </c>
      <c r="F208" s="124"/>
    </row>
    <row r="209" customFormat="false" ht="12.75" hidden="false" customHeight="true" outlineLevel="0" collapsed="false">
      <c r="A209" s="66" t="s">
        <v>127</v>
      </c>
      <c r="B209" s="66" t="s">
        <v>5</v>
      </c>
      <c r="C209" s="109" t="n">
        <v>3.75</v>
      </c>
      <c r="D209" s="93"/>
      <c r="E209" s="93"/>
      <c r="F209" s="124"/>
    </row>
    <row r="210" customFormat="false" ht="12.75" hidden="false" customHeight="true" outlineLevel="0" collapsed="false">
      <c r="A210" s="66" t="s">
        <v>151</v>
      </c>
      <c r="B210" s="66" t="s">
        <v>36</v>
      </c>
      <c r="C210" s="132" t="n">
        <f aca="false">E208</f>
        <v>3200</v>
      </c>
      <c r="D210" s="93"/>
      <c r="E210" s="93"/>
      <c r="F210" s="124"/>
    </row>
    <row r="211" customFormat="false" ht="12.75" hidden="false" customHeight="true" outlineLevel="0" collapsed="false">
      <c r="A211" s="66" t="s">
        <v>152</v>
      </c>
      <c r="B211" s="66" t="s">
        <v>36</v>
      </c>
      <c r="C211" s="133" t="n">
        <f aca="false">C210*70.669%</f>
        <v>2261.408</v>
      </c>
      <c r="D211" s="93"/>
      <c r="E211" s="93"/>
      <c r="F211" s="124"/>
    </row>
    <row r="212" customFormat="false" ht="12.75" hidden="false" customHeight="true" outlineLevel="0" collapsed="false">
      <c r="A212" s="79" t="s">
        <v>153</v>
      </c>
      <c r="B212" s="79" t="s">
        <v>36</v>
      </c>
      <c r="C212" s="125"/>
      <c r="D212" s="126" t="n">
        <f aca="false">C211*C209%/12</f>
        <v>7.0669</v>
      </c>
      <c r="E212" s="126" t="n">
        <f aca="false">D212</f>
        <v>7.0669</v>
      </c>
      <c r="F212" s="124"/>
    </row>
    <row r="213" customFormat="false" ht="12.75" hidden="false" customHeight="true" outlineLevel="0" collapsed="false">
      <c r="A213" s="66" t="s">
        <v>114</v>
      </c>
      <c r="B213" s="66" t="s">
        <v>115</v>
      </c>
      <c r="C213" s="109" t="n">
        <v>1</v>
      </c>
      <c r="D213" s="93" t="n">
        <v>5000</v>
      </c>
      <c r="E213" s="93" t="n">
        <f aca="false">C213*D213</f>
        <v>5000</v>
      </c>
      <c r="F213" s="124"/>
    </row>
    <row r="214" customFormat="false" ht="12.75" hidden="false" customHeight="true" outlineLevel="0" collapsed="false">
      <c r="A214" s="66" t="s">
        <v>127</v>
      </c>
      <c r="B214" s="66" t="s">
        <v>5</v>
      </c>
      <c r="C214" s="109" t="n">
        <v>3.75</v>
      </c>
      <c r="D214" s="93"/>
      <c r="E214" s="93"/>
      <c r="F214" s="124"/>
    </row>
    <row r="215" customFormat="false" ht="12.75" hidden="false" customHeight="true" outlineLevel="0" collapsed="false">
      <c r="A215" s="66" t="s">
        <v>154</v>
      </c>
      <c r="B215" s="66" t="s">
        <v>36</v>
      </c>
      <c r="C215" s="132" t="n">
        <f aca="false">E213</f>
        <v>5000</v>
      </c>
      <c r="D215" s="93"/>
      <c r="E215" s="93"/>
      <c r="F215" s="124"/>
    </row>
    <row r="216" customFormat="false" ht="12.75" hidden="false" customHeight="true" outlineLevel="0" collapsed="false">
      <c r="A216" s="66" t="s">
        <v>155</v>
      </c>
      <c r="B216" s="66" t="s">
        <v>36</v>
      </c>
      <c r="C216" s="133" t="n">
        <f aca="false">C215*70.669%</f>
        <v>3533.45</v>
      </c>
      <c r="D216" s="93"/>
      <c r="E216" s="93"/>
      <c r="F216" s="124"/>
    </row>
    <row r="217" customFormat="false" ht="12.75" hidden="false" customHeight="true" outlineLevel="0" collapsed="false">
      <c r="A217" s="79" t="s">
        <v>156</v>
      </c>
      <c r="B217" s="79" t="s">
        <v>36</v>
      </c>
      <c r="C217" s="125"/>
      <c r="D217" s="126" t="n">
        <f aca="false">C216*C214%/12</f>
        <v>11.04203125</v>
      </c>
      <c r="E217" s="126" t="n">
        <f aca="false">D217</f>
        <v>11.04203125</v>
      </c>
      <c r="F217" s="124"/>
    </row>
    <row r="218" customFormat="false" ht="12.75" hidden="false" customHeight="true" outlineLevel="0" collapsed="false">
      <c r="A218" s="79" t="s">
        <v>120</v>
      </c>
      <c r="B218" s="79"/>
      <c r="C218" s="125"/>
      <c r="D218" s="126"/>
      <c r="E218" s="126" t="n">
        <f aca="false">E178</f>
        <v>1359.19</v>
      </c>
      <c r="F218" s="124"/>
      <c r="G218" s="10"/>
    </row>
    <row r="219" customFormat="false" ht="12.75" hidden="false" customHeight="true" outlineLevel="0" collapsed="false">
      <c r="A219" s="79" t="s">
        <v>121</v>
      </c>
      <c r="B219" s="79"/>
      <c r="C219" s="125"/>
      <c r="D219" s="126"/>
      <c r="E219" s="126" t="n">
        <f aca="false">E182+E187+SUM(E192,E197,E202,E207,E212,E217)</f>
        <v>712.205703125</v>
      </c>
      <c r="F219" s="124"/>
      <c r="G219" s="10"/>
    </row>
    <row r="220" customFormat="false" ht="12.75" hidden="false" customHeight="true" outlineLevel="0" collapsed="false">
      <c r="A220" s="79" t="s">
        <v>123</v>
      </c>
      <c r="B220" s="79" t="s">
        <v>5</v>
      </c>
      <c r="C220" s="125" t="n">
        <v>10</v>
      </c>
      <c r="D220" s="126" t="n">
        <f aca="false">E219</f>
        <v>712.205703125</v>
      </c>
      <c r="E220" s="126" t="n">
        <f aca="false">D220*10%</f>
        <v>71.2205703125</v>
      </c>
      <c r="F220" s="124"/>
      <c r="G220" s="10"/>
    </row>
    <row r="221" customFormat="false" ht="12.75" hidden="false" customHeight="true" outlineLevel="0" collapsed="false">
      <c r="A221" s="79" t="s">
        <v>124</v>
      </c>
      <c r="B221" s="79" t="s">
        <v>19</v>
      </c>
      <c r="C221" s="125" t="n">
        <v>1</v>
      </c>
      <c r="D221" s="126" t="n">
        <f aca="false">E218+E219+E220</f>
        <v>2142.6162734375</v>
      </c>
      <c r="E221" s="126" t="n">
        <f aca="false">D221*C221</f>
        <v>2142.6162734375</v>
      </c>
      <c r="F221" s="124"/>
      <c r="G221" s="10"/>
    </row>
    <row r="222" customFormat="false" ht="12.75" hidden="false" customHeight="true" outlineLevel="0" collapsed="false">
      <c r="A222" s="127" t="s">
        <v>125</v>
      </c>
      <c r="B222" s="128"/>
      <c r="C222" s="128"/>
      <c r="D222" s="129"/>
      <c r="E222" s="126" t="n">
        <v>1</v>
      </c>
      <c r="F222" s="130" t="n">
        <f aca="false">E221*E222</f>
        <v>2142.6162734375</v>
      </c>
      <c r="G222" s="10"/>
    </row>
    <row r="223" customFormat="false" ht="12.75" hidden="false" customHeight="true" outlineLevel="0" collapsed="false">
      <c r="A223" s="71"/>
      <c r="B223" s="71"/>
      <c r="C223" s="71"/>
      <c r="D223" s="71"/>
      <c r="E223" s="119"/>
      <c r="F223" s="21"/>
      <c r="G223" s="10"/>
    </row>
    <row r="224" customFormat="false" ht="12.75" hidden="false" customHeight="true" outlineLevel="0" collapsed="false">
      <c r="A224" s="22" t="s">
        <v>157</v>
      </c>
      <c r="C224" s="55"/>
      <c r="D224" s="56"/>
    </row>
    <row r="225" customFormat="false" ht="12.75" hidden="false" customHeight="true" outlineLevel="0" collapsed="false">
      <c r="A225" s="57" t="s">
        <v>18</v>
      </c>
      <c r="B225" s="58" t="s">
        <v>19</v>
      </c>
      <c r="C225" s="59" t="s">
        <v>12</v>
      </c>
      <c r="D225" s="60" t="s">
        <v>20</v>
      </c>
      <c r="E225" s="105" t="s">
        <v>21</v>
      </c>
      <c r="F225" s="61" t="s">
        <v>22</v>
      </c>
    </row>
    <row r="226" customFormat="false" ht="12.75" hidden="false" customHeight="true" outlineLevel="0" collapsed="false">
      <c r="A226" s="62" t="s">
        <v>158</v>
      </c>
      <c r="B226" s="63" t="s">
        <v>159</v>
      </c>
      <c r="C226" s="64" t="n">
        <v>1</v>
      </c>
      <c r="D226" s="134" t="n">
        <v>7.44</v>
      </c>
      <c r="E226" s="135" t="n">
        <f aca="false">D226*C226</f>
        <v>7.44</v>
      </c>
    </row>
    <row r="227" customFormat="false" ht="12.75" hidden="false" customHeight="true" outlineLevel="0" collapsed="false">
      <c r="A227" s="62" t="s">
        <v>160</v>
      </c>
      <c r="B227" s="63" t="s">
        <v>161</v>
      </c>
      <c r="C227" s="64" t="n">
        <v>96</v>
      </c>
      <c r="D227" s="134" t="n">
        <f aca="false">D226</f>
        <v>7.44</v>
      </c>
      <c r="E227" s="135" t="n">
        <f aca="false">D227*C227</f>
        <v>714.24</v>
      </c>
    </row>
    <row r="228" customFormat="false" ht="12.75" hidden="false" customHeight="true" outlineLevel="0" collapsed="false">
      <c r="A228" s="62" t="s">
        <v>162</v>
      </c>
      <c r="B228" s="63" t="s">
        <v>163</v>
      </c>
      <c r="C228" s="64" t="n">
        <v>15</v>
      </c>
      <c r="D228" s="134" t="n">
        <f aca="false">E227</f>
        <v>714.24</v>
      </c>
      <c r="E228" s="135" t="n">
        <f aca="false">D228*C228</f>
        <v>10713.6</v>
      </c>
    </row>
    <row r="229" customFormat="false" ht="12.75" hidden="false" customHeight="true" outlineLevel="0" collapsed="false">
      <c r="A229" s="62" t="s">
        <v>164</v>
      </c>
      <c r="B229" s="63" t="s">
        <v>36</v>
      </c>
      <c r="C229" s="64" t="n">
        <v>15</v>
      </c>
      <c r="D229" s="134" t="n">
        <v>656.76</v>
      </c>
      <c r="E229" s="135" t="n">
        <f aca="false">D229*C229</f>
        <v>9851.4</v>
      </c>
    </row>
    <row r="230" customFormat="false" ht="12.75" hidden="false" customHeight="true" outlineLevel="0" collapsed="false">
      <c r="A230" s="79" t="s">
        <v>165</v>
      </c>
      <c r="B230" s="136"/>
      <c r="C230" s="68"/>
      <c r="D230" s="80"/>
      <c r="E230" s="137" t="n">
        <f aca="false">E229+E228</f>
        <v>20565</v>
      </c>
    </row>
    <row r="231" customFormat="false" ht="12.75" hidden="false" customHeight="true" outlineLevel="0" collapsed="false">
      <c r="A231" s="138"/>
      <c r="B231" s="138"/>
      <c r="C231" s="139"/>
      <c r="D231" s="75" t="s">
        <v>31</v>
      </c>
      <c r="E231" s="76" t="n">
        <v>1</v>
      </c>
      <c r="F231" s="116" t="n">
        <f aca="false">E230</f>
        <v>20565</v>
      </c>
    </row>
    <row r="232" customFormat="false" ht="12.75" hidden="false" customHeight="true" outlineLevel="0" collapsed="false">
      <c r="A232" s="22"/>
      <c r="C232" s="55"/>
      <c r="D232" s="56"/>
    </row>
    <row r="233" customFormat="false" ht="12.75" hidden="false" customHeight="true" outlineLevel="0" collapsed="false">
      <c r="A233" s="22" t="s">
        <v>166</v>
      </c>
      <c r="C233" s="55"/>
      <c r="D233" s="56"/>
    </row>
    <row r="234" customFormat="false" ht="12.75" hidden="false" customHeight="true" outlineLevel="0" collapsed="false">
      <c r="A234" s="57" t="s">
        <v>18</v>
      </c>
      <c r="B234" s="58" t="s">
        <v>19</v>
      </c>
      <c r="C234" s="58" t="s">
        <v>12</v>
      </c>
      <c r="D234" s="58" t="s">
        <v>20</v>
      </c>
      <c r="E234" s="105" t="s">
        <v>21</v>
      </c>
      <c r="F234" s="61" t="s">
        <v>22</v>
      </c>
    </row>
    <row r="235" customFormat="false" ht="12.75" hidden="false" customHeight="true" outlineLevel="0" collapsed="false">
      <c r="A235" s="62" t="s">
        <v>158</v>
      </c>
      <c r="B235" s="63" t="s">
        <v>159</v>
      </c>
      <c r="C235" s="64" t="n">
        <v>1</v>
      </c>
      <c r="D235" s="134" t="n">
        <v>7.44</v>
      </c>
      <c r="E235" s="135" t="n">
        <f aca="false">D235*C235</f>
        <v>7.44</v>
      </c>
    </row>
    <row r="236" customFormat="false" ht="12.65" hidden="false" customHeight="false" outlineLevel="0" collapsed="false">
      <c r="A236" s="62" t="s">
        <v>160</v>
      </c>
      <c r="B236" s="63" t="s">
        <v>161</v>
      </c>
      <c r="C236" s="64" t="n">
        <v>96</v>
      </c>
      <c r="D236" s="134" t="n">
        <v>7.44</v>
      </c>
      <c r="E236" s="135" t="n">
        <f aca="false">D236*C236</f>
        <v>714.24</v>
      </c>
    </row>
    <row r="237" customFormat="false" ht="12.65" hidden="false" customHeight="false" outlineLevel="0" collapsed="false">
      <c r="A237" s="62" t="s">
        <v>162</v>
      </c>
      <c r="B237" s="63" t="s">
        <v>163</v>
      </c>
      <c r="C237" s="64" t="n">
        <v>17</v>
      </c>
      <c r="D237" s="134" t="n">
        <f aca="false">E236</f>
        <v>714.24</v>
      </c>
      <c r="E237" s="135" t="n">
        <f aca="false">D237*C237</f>
        <v>12142.08</v>
      </c>
    </row>
    <row r="238" customFormat="false" ht="12.65" hidden="false" customHeight="false" outlineLevel="0" collapsed="false">
      <c r="A238" s="62" t="s">
        <v>164</v>
      </c>
      <c r="B238" s="63" t="s">
        <v>36</v>
      </c>
      <c r="C238" s="64" t="n">
        <v>15</v>
      </c>
      <c r="D238" s="134" t="n">
        <v>656.76</v>
      </c>
      <c r="E238" s="135" t="n">
        <f aca="false">D238*C238</f>
        <v>9851.4</v>
      </c>
    </row>
    <row r="239" customFormat="false" ht="12.65" hidden="false" customHeight="false" outlineLevel="0" collapsed="false">
      <c r="A239" s="79" t="s">
        <v>165</v>
      </c>
      <c r="B239" s="136"/>
      <c r="C239" s="68"/>
      <c r="D239" s="80"/>
      <c r="E239" s="137" t="n">
        <f aca="false">E238+E237</f>
        <v>21993.48</v>
      </c>
    </row>
    <row r="240" customFormat="false" ht="12.65" hidden="false" customHeight="false" outlineLevel="0" collapsed="false">
      <c r="A240" s="138"/>
      <c r="B240" s="138"/>
      <c r="C240" s="139"/>
      <c r="D240" s="75" t="s">
        <v>31</v>
      </c>
      <c r="E240" s="76" t="n">
        <v>1</v>
      </c>
      <c r="F240" s="116" t="n">
        <f aca="false">E239</f>
        <v>21993.48</v>
      </c>
    </row>
    <row r="241" customFormat="false" ht="12.65" hidden="false" customHeight="false" outlineLevel="0" collapsed="false"/>
    <row r="242" customFormat="false" ht="12.65" hidden="false" customHeight="false" outlineLevel="0" collapsed="false">
      <c r="A242" s="22" t="s">
        <v>167</v>
      </c>
    </row>
    <row r="243" customFormat="false" ht="12.65" hidden="false" customHeight="false" outlineLevel="0" collapsed="false">
      <c r="A243" s="58" t="s">
        <v>18</v>
      </c>
      <c r="B243" s="58" t="s">
        <v>19</v>
      </c>
      <c r="C243" s="58" t="s">
        <v>168</v>
      </c>
    </row>
    <row r="244" customFormat="false" ht="12.65" hidden="false" customHeight="false" outlineLevel="0" collapsed="false">
      <c r="A244" s="62" t="s">
        <v>169</v>
      </c>
      <c r="B244" s="62" t="s">
        <v>36</v>
      </c>
      <c r="C244" s="62" t="n">
        <v>20.54</v>
      </c>
      <c r="G244" s="10"/>
    </row>
    <row r="245" customFormat="false" ht="12.65" hidden="false" customHeight="false" outlineLevel="0" collapsed="false">
      <c r="A245" s="62" t="s">
        <v>170</v>
      </c>
      <c r="B245" s="62" t="s">
        <v>36</v>
      </c>
      <c r="C245" s="62" t="n">
        <v>44.87</v>
      </c>
      <c r="G245" s="10"/>
    </row>
    <row r="246" customFormat="false" ht="12.65" hidden="false" customHeight="false" outlineLevel="0" collapsed="false">
      <c r="A246" s="62" t="s">
        <v>171</v>
      </c>
      <c r="B246" s="62" t="s">
        <v>36</v>
      </c>
      <c r="C246" s="62" t="n">
        <v>130.82</v>
      </c>
      <c r="G246" s="10"/>
    </row>
    <row r="247" customFormat="false" ht="12.65" hidden="false" customHeight="false" outlineLevel="0" collapsed="false">
      <c r="A247" s="62" t="s">
        <v>162</v>
      </c>
      <c r="B247" s="62" t="s">
        <v>19</v>
      </c>
      <c r="C247" s="62" t="n">
        <f aca="false">C237+C228</f>
        <v>32</v>
      </c>
      <c r="G247" s="10"/>
    </row>
    <row r="248" customFormat="false" ht="12.65" hidden="false" customHeight="false" outlineLevel="0" collapsed="false">
      <c r="A248" s="79" t="s">
        <v>172</v>
      </c>
      <c r="B248" s="62"/>
      <c r="C248" s="116" t="n">
        <f aca="false">C247*C246</f>
        <v>4186.24</v>
      </c>
      <c r="G248" s="10"/>
    </row>
    <row r="249" customFormat="false" ht="12.65" hidden="false" customHeight="false" outlineLevel="0" collapsed="false">
      <c r="G249" s="10"/>
    </row>
    <row r="250" customFormat="false" ht="12.65" hidden="false" customHeight="false" outlineLevel="0" collapsed="false">
      <c r="A250" s="98" t="s">
        <v>28</v>
      </c>
      <c r="B250" s="112"/>
      <c r="C250" s="113"/>
      <c r="D250" s="114"/>
      <c r="E250" s="115"/>
      <c r="F250" s="140" t="n">
        <f aca="false">F86+F107+F169+F222+F231+F240+C248</f>
        <v>111844.110498719</v>
      </c>
      <c r="G250" s="10"/>
    </row>
    <row r="251" customFormat="false" ht="12.65" hidden="false" customHeight="false" outlineLevel="0" collapsed="false"/>
    <row r="252" customFormat="false" ht="12.65" hidden="false" customHeight="false" outlineLevel="0" collapsed="false"/>
    <row r="253" customFormat="false" ht="12.65" hidden="false" customHeight="false" outlineLevel="0" collapsed="false">
      <c r="A253" s="98" t="s">
        <v>173</v>
      </c>
      <c r="B253" s="112"/>
      <c r="C253" s="141" t="n">
        <f aca="false">'4.BDI'!C18</f>
        <v>0.2662</v>
      </c>
      <c r="D253" s="114" t="n">
        <f aca="false">F250</f>
        <v>111844.110498719</v>
      </c>
      <c r="E253" s="115" t="n">
        <f aca="false">C253*D253</f>
        <v>29772.9022147591</v>
      </c>
      <c r="F253" s="116" t="n">
        <f aca="false">E253</f>
        <v>29772.9022147591</v>
      </c>
    </row>
    <row r="254" customFormat="false" ht="12.65" hidden="false" customHeight="false" outlineLevel="0" collapsed="false"/>
    <row r="255" customFormat="false" ht="12.65" hidden="false" customHeight="false" outlineLevel="0" collapsed="false">
      <c r="A255" s="118" t="s">
        <v>174</v>
      </c>
      <c r="B255" s="55"/>
      <c r="C255" s="55"/>
      <c r="D255" s="56"/>
      <c r="E255" s="56"/>
      <c r="F255" s="56"/>
    </row>
    <row r="256" customFormat="false" ht="12.65" hidden="false" customHeight="false" outlineLevel="0" collapsed="false">
      <c r="A256" s="142" t="s">
        <v>18</v>
      </c>
      <c r="B256" s="59" t="s">
        <v>19</v>
      </c>
      <c r="C256" s="59" t="s">
        <v>12</v>
      </c>
      <c r="D256" s="59" t="s">
        <v>20</v>
      </c>
      <c r="E256" s="59" t="s">
        <v>21</v>
      </c>
      <c r="F256" s="143" t="s">
        <v>22</v>
      </c>
    </row>
    <row r="257" customFormat="false" ht="12.65" hidden="false" customHeight="false" outlineLevel="0" collapsed="false">
      <c r="A257" s="106" t="s">
        <v>175</v>
      </c>
      <c r="B257" s="64" t="s">
        <v>176</v>
      </c>
      <c r="C257" s="64" t="n">
        <v>180.04</v>
      </c>
      <c r="D257" s="134" t="n">
        <v>180</v>
      </c>
      <c r="E257" s="65" t="n">
        <f aca="false">D257*C257</f>
        <v>32407.2</v>
      </c>
      <c r="F257" s="56"/>
    </row>
    <row r="258" customFormat="false" ht="12.65" hidden="false" customHeight="false" outlineLevel="0" collapsed="false">
      <c r="A258" s="144" t="s">
        <v>177</v>
      </c>
      <c r="B258" s="145" t="n">
        <v>12</v>
      </c>
      <c r="C258" s="145"/>
      <c r="D258" s="146" t="n">
        <f aca="false">E257</f>
        <v>32407.2</v>
      </c>
      <c r="E258" s="146" t="n">
        <f aca="false">D258</f>
        <v>32407.2</v>
      </c>
      <c r="F258" s="147" t="n">
        <f aca="false">E258</f>
        <v>32407.2</v>
      </c>
    </row>
    <row r="259" customFormat="false" ht="12.65" hidden="false" customHeight="false" outlineLevel="0" collapsed="false">
      <c r="A259" s="55"/>
      <c r="B259" s="55"/>
      <c r="C259" s="55"/>
      <c r="D259" s="56"/>
      <c r="E259" s="56"/>
      <c r="F259" s="56"/>
    </row>
    <row r="260" customFormat="false" ht="12.65" hidden="false" customHeight="false" outlineLevel="0" collapsed="false">
      <c r="A260" s="55"/>
      <c r="B260" s="55"/>
      <c r="C260" s="55"/>
      <c r="D260" s="56"/>
      <c r="E260" s="56"/>
      <c r="F260" s="56"/>
    </row>
    <row r="261" customFormat="false" ht="12.65" hidden="false" customHeight="false" outlineLevel="0" collapsed="false">
      <c r="A261" s="118" t="s">
        <v>178</v>
      </c>
      <c r="B261" s="55"/>
      <c r="C261" s="55"/>
      <c r="D261" s="56"/>
      <c r="E261" s="56"/>
      <c r="F261" s="56"/>
    </row>
    <row r="262" customFormat="false" ht="12.65" hidden="false" customHeight="false" outlineLevel="0" collapsed="false">
      <c r="A262" s="142" t="s">
        <v>179</v>
      </c>
      <c r="B262" s="59" t="s">
        <v>19</v>
      </c>
      <c r="C262" s="143" t="s">
        <v>12</v>
      </c>
      <c r="D262" s="143" t="s">
        <v>20</v>
      </c>
      <c r="E262" s="143" t="s">
        <v>21</v>
      </c>
      <c r="F262" s="143" t="s">
        <v>22</v>
      </c>
    </row>
    <row r="263" customFormat="false" ht="12.65" hidden="false" customHeight="false" outlineLevel="0" collapsed="false">
      <c r="A263" s="148" t="s">
        <v>180</v>
      </c>
      <c r="B263" s="148" t="s">
        <v>36</v>
      </c>
      <c r="C263" s="149" t="n">
        <v>32000</v>
      </c>
      <c r="D263" s="150" t="n">
        <v>0.88</v>
      </c>
      <c r="E263" s="151" t="n">
        <f aca="false">C263*D263</f>
        <v>28160</v>
      </c>
      <c r="F263" s="150" t="n">
        <f aca="false">E263</f>
        <v>28160</v>
      </c>
    </row>
    <row r="264" customFormat="false" ht="12.65" hidden="false" customHeight="false" outlineLevel="0" collapsed="false">
      <c r="A264" s="144" t="s">
        <v>177</v>
      </c>
      <c r="B264" s="145" t="s">
        <v>24</v>
      </c>
      <c r="C264" s="145" t="n">
        <v>12</v>
      </c>
      <c r="D264" s="146"/>
      <c r="E264" s="146" t="n">
        <f aca="false">E263</f>
        <v>28160</v>
      </c>
      <c r="F264" s="147" t="n">
        <f aca="false">-E264</f>
        <v>-28160</v>
      </c>
    </row>
    <row r="265" customFormat="false" ht="12.65" hidden="false" customHeight="false" outlineLevel="0" collapsed="false"/>
    <row r="266" customFormat="false" ht="12.65" hidden="false" customHeight="false" outlineLevel="0" collapsed="false">
      <c r="A266" s="98" t="s">
        <v>28</v>
      </c>
      <c r="B266" s="112"/>
      <c r="C266" s="113"/>
      <c r="D266" s="114"/>
      <c r="E266" s="115"/>
      <c r="F266" s="116" t="n">
        <f aca="false">F250+F253+F258+F264</f>
        <v>145864.212713478</v>
      </c>
    </row>
    <row r="267" customFormat="false" ht="9" hidden="false" customHeight="false" outlineLevel="0" collapsed="false"/>
    <row r="268" customFormat="false" ht="9" hidden="false" customHeight="false" outlineLevel="0" collapsed="false"/>
    <row r="269" customFormat="false" ht="9" hidden="false" customHeight="false" outlineLevel="0" collapsed="false"/>
    <row r="270" customFormat="false" ht="9" hidden="false" customHeight="false" outlineLevel="0" collapsed="false"/>
    <row r="271" customFormat="false" ht="9" hidden="false" customHeight="false" outlineLevel="0" collapsed="false"/>
    <row r="272" customFormat="false" ht="9" hidden="false" customHeight="false" outlineLevel="0" collapsed="false"/>
    <row r="273" customFormat="false" ht="9" hidden="false" customHeight="false" outlineLevel="0" collapsed="false"/>
    <row r="274" customFormat="false" ht="9" hidden="false" customHeight="false" outlineLevel="0" collapsed="false">
      <c r="E274" s="21"/>
      <c r="F274" s="152"/>
    </row>
    <row r="275" customFormat="false" ht="9" hidden="false" customHeight="false" outlineLevel="0" collapsed="false">
      <c r="E275" s="21"/>
      <c r="F275" s="152"/>
    </row>
    <row r="276" customFormat="false" ht="9" hidden="false" customHeight="false" outlineLevel="0" collapsed="false">
      <c r="E276" s="21"/>
      <c r="F276" s="152"/>
    </row>
    <row r="277" customFormat="false" ht="9" hidden="false" customHeight="false" outlineLevel="0" collapsed="false">
      <c r="E277" s="21"/>
      <c r="F277" s="152"/>
    </row>
    <row r="65536" customFormat="false" ht="12.75" hidden="false" customHeight="true" outlineLevel="0" collapsed="false"/>
  </sheetData>
  <mergeCells count="8">
    <mergeCell ref="A1:F1"/>
    <mergeCell ref="A2:F2"/>
    <mergeCell ref="A4:F4"/>
    <mergeCell ref="A15:C15"/>
    <mergeCell ref="A25:E25"/>
    <mergeCell ref="A26:D26"/>
    <mergeCell ref="A139:D139"/>
    <mergeCell ref="A162:D16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37" activeCellId="0" sqref="C37"/>
    </sheetView>
  </sheetViews>
  <sheetFormatPr defaultColWidth="9.03125" defaultRowHeight="12.75" customHeight="false" zeroHeight="false" outlineLevelRow="0" outlineLevelCol="0"/>
  <cols>
    <col collapsed="false" customWidth="true" hidden="false" outlineLevel="0" max="1" min="1" style="153" width="13.49"/>
    <col collapsed="false" customWidth="true" hidden="false" outlineLevel="0" max="2" min="2" style="153" width="39.51"/>
    <col collapsed="false" customWidth="true" hidden="false" outlineLevel="0" max="3" min="3" style="153" width="14.48"/>
    <col collapsed="false" customWidth="true" hidden="false" outlineLevel="0" max="4" min="4" style="153" width="37.17"/>
    <col collapsed="false" customWidth="false" hidden="false" outlineLevel="0" max="10" min="5" style="153" width="9.02"/>
    <col collapsed="false" customWidth="true" hidden="false" outlineLevel="0" max="11" min="11" style="153" width="10.88"/>
    <col collapsed="false" customWidth="false" hidden="false" outlineLevel="0" max="257" min="12" style="153" width="9.02"/>
  </cols>
  <sheetData>
    <row r="1" customFormat="false" ht="12.75" hidden="false" customHeight="true" outlineLevel="0" collapsed="false">
      <c r="A1" s="22" t="s">
        <v>181</v>
      </c>
    </row>
    <row r="2" customFormat="false" ht="12.75" hidden="false" customHeight="true" outlineLevel="0" collapsed="false">
      <c r="A2" s="8" t="s">
        <v>182</v>
      </c>
    </row>
    <row r="3" customFormat="false" ht="15" hidden="false" customHeight="true" outlineLevel="0" collapsed="false">
      <c r="A3" s="10"/>
      <c r="B3" s="8"/>
      <c r="C3" s="8"/>
      <c r="D3" s="8"/>
      <c r="E3" s="8"/>
      <c r="F3" s="8"/>
      <c r="G3" s="4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</row>
    <row r="4" customFormat="false" ht="15" hidden="false" customHeight="true" outlineLevel="0" collapsed="false">
      <c r="A4" s="154" t="s">
        <v>183</v>
      </c>
      <c r="B4" s="8"/>
      <c r="C4" s="8"/>
      <c r="D4" s="8"/>
      <c r="E4" s="8"/>
      <c r="F4" s="8"/>
      <c r="G4" s="4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</row>
    <row r="5" customFormat="false" ht="16.5" hidden="false" customHeight="true" outlineLevel="0" collapsed="false">
      <c r="A5" s="154" t="s">
        <v>184</v>
      </c>
      <c r="B5" s="8"/>
      <c r="C5" s="8"/>
      <c r="D5" s="49"/>
      <c r="E5" s="49"/>
      <c r="F5" s="49"/>
      <c r="G5" s="4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</row>
    <row r="7" customFormat="false" ht="18" hidden="false" customHeight="true" outlineLevel="0" collapsed="false">
      <c r="A7" s="155" t="s">
        <v>185</v>
      </c>
      <c r="B7" s="155"/>
      <c r="C7" s="155"/>
      <c r="D7" s="156"/>
      <c r="E7" s="156"/>
      <c r="F7" s="156"/>
    </row>
    <row r="8" customFormat="false" ht="14.25" hidden="false" customHeight="true" outlineLevel="0" collapsed="false">
      <c r="A8" s="157" t="s">
        <v>186</v>
      </c>
      <c r="B8" s="158" t="s">
        <v>187</v>
      </c>
      <c r="C8" s="159" t="s">
        <v>188</v>
      </c>
      <c r="D8" s="160"/>
    </row>
    <row r="9" customFormat="false" ht="14.25" hidden="false" customHeight="true" outlineLevel="0" collapsed="false">
      <c r="A9" s="157" t="s">
        <v>189</v>
      </c>
      <c r="B9" s="158" t="s">
        <v>190</v>
      </c>
      <c r="C9" s="161" t="n">
        <v>0.2</v>
      </c>
      <c r="D9" s="160"/>
      <c r="F9" s="90"/>
      <c r="G9" s="90"/>
      <c r="H9" s="90"/>
      <c r="I9" s="90"/>
      <c r="J9" s="90"/>
      <c r="K9" s="90"/>
      <c r="L9" s="90"/>
    </row>
    <row r="10" customFormat="false" ht="14.25" hidden="false" customHeight="true" outlineLevel="0" collapsed="false">
      <c r="A10" s="157" t="s">
        <v>191</v>
      </c>
      <c r="B10" s="158" t="s">
        <v>192</v>
      </c>
      <c r="C10" s="161" t="n">
        <v>0.015</v>
      </c>
      <c r="D10" s="160"/>
      <c r="F10" s="90"/>
      <c r="G10" s="90"/>
      <c r="H10" s="90"/>
      <c r="I10" s="90"/>
      <c r="J10" s="90"/>
      <c r="K10" s="90"/>
      <c r="L10" s="90"/>
    </row>
    <row r="11" customFormat="false" ht="14.25" hidden="false" customHeight="true" outlineLevel="0" collapsed="false">
      <c r="A11" s="157" t="s">
        <v>193</v>
      </c>
      <c r="B11" s="158" t="s">
        <v>194</v>
      </c>
      <c r="C11" s="161" t="n">
        <v>0.01</v>
      </c>
      <c r="D11" s="160"/>
      <c r="F11" s="90"/>
      <c r="G11" s="90"/>
      <c r="H11" s="90"/>
      <c r="I11" s="90"/>
      <c r="J11" s="90"/>
      <c r="K11" s="90"/>
      <c r="L11" s="90"/>
    </row>
    <row r="12" customFormat="false" ht="14.25" hidden="false" customHeight="true" outlineLevel="0" collapsed="false">
      <c r="A12" s="157" t="s">
        <v>195</v>
      </c>
      <c r="B12" s="158" t="s">
        <v>196</v>
      </c>
      <c r="C12" s="161" t="n">
        <v>0.002</v>
      </c>
      <c r="D12" s="160"/>
      <c r="F12" s="90"/>
      <c r="G12" s="90"/>
      <c r="H12" s="90"/>
      <c r="I12" s="90"/>
      <c r="J12" s="90"/>
      <c r="K12" s="90"/>
      <c r="L12" s="90"/>
    </row>
    <row r="13" customFormat="false" ht="14.25" hidden="false" customHeight="true" outlineLevel="0" collapsed="false">
      <c r="A13" s="157" t="s">
        <v>197</v>
      </c>
      <c r="B13" s="158" t="s">
        <v>198</v>
      </c>
      <c r="C13" s="161" t="n">
        <v>0.006</v>
      </c>
      <c r="D13" s="160"/>
      <c r="F13" s="90"/>
      <c r="G13" s="90"/>
      <c r="H13" s="90"/>
      <c r="I13" s="90"/>
      <c r="J13" s="90"/>
      <c r="K13" s="90"/>
      <c r="L13" s="90"/>
    </row>
    <row r="14" customFormat="false" ht="14.25" hidden="false" customHeight="true" outlineLevel="0" collapsed="false">
      <c r="A14" s="157" t="s">
        <v>199</v>
      </c>
      <c r="B14" s="158" t="s">
        <v>200</v>
      </c>
      <c r="C14" s="161" t="n">
        <v>0.025</v>
      </c>
      <c r="D14" s="160"/>
      <c r="F14" s="90"/>
      <c r="G14" s="90"/>
      <c r="H14" s="90"/>
      <c r="I14" s="90"/>
      <c r="J14" s="90"/>
      <c r="K14" s="90"/>
      <c r="L14" s="90"/>
    </row>
    <row r="15" customFormat="false" ht="14.25" hidden="false" customHeight="true" outlineLevel="0" collapsed="false">
      <c r="A15" s="157" t="s">
        <v>201</v>
      </c>
      <c r="B15" s="158" t="s">
        <v>202</v>
      </c>
      <c r="C15" s="161" t="n">
        <v>0.03</v>
      </c>
      <c r="D15" s="160"/>
      <c r="F15" s="90"/>
      <c r="G15" s="90"/>
      <c r="H15" s="90"/>
      <c r="I15" s="90"/>
      <c r="J15" s="90"/>
      <c r="K15" s="90"/>
      <c r="L15" s="90"/>
    </row>
    <row r="16" customFormat="false" ht="14.25" hidden="false" customHeight="true" outlineLevel="0" collapsed="false">
      <c r="A16" s="157" t="s">
        <v>203</v>
      </c>
      <c r="B16" s="158" t="s">
        <v>204</v>
      </c>
      <c r="C16" s="161" t="n">
        <v>0.08</v>
      </c>
      <c r="D16" s="160"/>
      <c r="F16" s="90"/>
      <c r="G16" s="90"/>
      <c r="H16" s="90"/>
      <c r="I16" s="90"/>
      <c r="J16" s="90"/>
      <c r="K16" s="90"/>
      <c r="L16" s="90"/>
    </row>
    <row r="17" customFormat="false" ht="15" hidden="false" customHeight="true" outlineLevel="0" collapsed="false">
      <c r="A17" s="157" t="s">
        <v>205</v>
      </c>
      <c r="B17" s="162" t="s">
        <v>206</v>
      </c>
      <c r="C17" s="163" t="n">
        <f aca="false">SUM(C9:C16)</f>
        <v>0.368</v>
      </c>
      <c r="D17" s="160"/>
      <c r="F17" s="90"/>
      <c r="G17" s="90"/>
      <c r="H17" s="90"/>
      <c r="I17" s="90"/>
      <c r="J17" s="90"/>
      <c r="K17" s="90"/>
      <c r="L17" s="90"/>
    </row>
    <row r="18" customFormat="false" ht="15" hidden="false" customHeight="true" outlineLevel="0" collapsed="false">
      <c r="A18" s="164"/>
      <c r="B18" s="165"/>
      <c r="C18" s="166"/>
      <c r="D18" s="160"/>
      <c r="F18" s="90"/>
      <c r="G18" s="90"/>
      <c r="H18" s="90"/>
      <c r="I18" s="90"/>
      <c r="J18" s="90"/>
      <c r="K18" s="90"/>
      <c r="L18" s="90"/>
    </row>
    <row r="19" customFormat="false" ht="14.25" hidden="false" customHeight="true" outlineLevel="0" collapsed="false">
      <c r="A19" s="157" t="s">
        <v>207</v>
      </c>
      <c r="B19" s="158" t="s">
        <v>208</v>
      </c>
      <c r="C19" s="161" t="n">
        <v>0.0619</v>
      </c>
      <c r="D19" s="160"/>
      <c r="F19" s="90"/>
      <c r="G19" s="90"/>
      <c r="H19" s="90"/>
      <c r="I19" s="90"/>
      <c r="J19" s="90"/>
      <c r="K19" s="90"/>
      <c r="L19" s="90"/>
    </row>
    <row r="20" customFormat="false" ht="14.25" hidden="false" customHeight="true" outlineLevel="0" collapsed="false">
      <c r="A20" s="157" t="s">
        <v>209</v>
      </c>
      <c r="B20" s="158" t="s">
        <v>210</v>
      </c>
      <c r="C20" s="161" t="n">
        <f aca="false">ROUND('3.CAGED'!C36/'3.CAGED'!C33,4)</f>
        <v>0.0833</v>
      </c>
      <c r="D20" s="160"/>
      <c r="F20" s="90"/>
      <c r="G20" s="90"/>
      <c r="H20" s="90"/>
      <c r="I20" s="90"/>
      <c r="J20" s="90"/>
      <c r="K20" s="90"/>
      <c r="L20" s="90"/>
    </row>
    <row r="21" customFormat="false" ht="14.25" hidden="false" customHeight="true" outlineLevel="0" collapsed="false">
      <c r="A21" s="157" t="s">
        <v>211</v>
      </c>
      <c r="B21" s="158" t="s">
        <v>212</v>
      </c>
      <c r="C21" s="161" t="n">
        <v>0.0006</v>
      </c>
      <c r="D21" s="160"/>
      <c r="F21" s="90"/>
      <c r="G21" s="90"/>
      <c r="H21" s="90"/>
      <c r="I21" s="90"/>
      <c r="J21" s="90"/>
      <c r="K21" s="90"/>
      <c r="L21" s="90"/>
    </row>
    <row r="22" customFormat="false" ht="14.25" hidden="false" customHeight="true" outlineLevel="0" collapsed="false">
      <c r="A22" s="157" t="s">
        <v>213</v>
      </c>
      <c r="B22" s="158" t="s">
        <v>214</v>
      </c>
      <c r="C22" s="161" t="n">
        <v>0.0082</v>
      </c>
      <c r="D22" s="160"/>
      <c r="F22" s="90"/>
      <c r="G22" s="90"/>
      <c r="H22" s="90"/>
      <c r="I22" s="90"/>
      <c r="J22" s="90"/>
      <c r="K22" s="90"/>
      <c r="L22" s="90"/>
    </row>
    <row r="23" customFormat="false" ht="14.25" hidden="false" customHeight="true" outlineLevel="0" collapsed="false">
      <c r="A23" s="157" t="s">
        <v>215</v>
      </c>
      <c r="B23" s="158" t="s">
        <v>216</v>
      </c>
      <c r="C23" s="161" t="n">
        <v>0.0031</v>
      </c>
      <c r="D23" s="160"/>
      <c r="F23" s="90"/>
      <c r="G23" s="90"/>
      <c r="H23" s="90"/>
      <c r="I23" s="90"/>
      <c r="J23" s="90"/>
      <c r="K23" s="90"/>
      <c r="L23" s="90"/>
    </row>
    <row r="24" customFormat="false" ht="14.25" hidden="false" customHeight="true" outlineLevel="0" collapsed="false">
      <c r="A24" s="157" t="s">
        <v>217</v>
      </c>
      <c r="B24" s="158" t="s">
        <v>218</v>
      </c>
      <c r="C24" s="161" t="n">
        <v>0.0166</v>
      </c>
      <c r="D24" s="160"/>
      <c r="F24" s="90"/>
      <c r="G24" s="90"/>
      <c r="H24" s="90"/>
      <c r="I24" s="90"/>
      <c r="J24" s="90"/>
      <c r="K24" s="90"/>
      <c r="L24" s="90"/>
    </row>
    <row r="25" customFormat="false" ht="15" hidden="false" customHeight="true" outlineLevel="0" collapsed="false">
      <c r="A25" s="157" t="s">
        <v>219</v>
      </c>
      <c r="B25" s="162" t="s">
        <v>220</v>
      </c>
      <c r="C25" s="163" t="n">
        <f aca="false">SUM(C19:C24)</f>
        <v>0.1737</v>
      </c>
      <c r="D25" s="167"/>
      <c r="F25" s="90"/>
      <c r="G25" s="90"/>
      <c r="H25" s="90"/>
      <c r="I25" s="90"/>
      <c r="J25" s="90"/>
      <c r="K25" s="90"/>
      <c r="L25" s="90"/>
    </row>
    <row r="26" customFormat="false" ht="15" hidden="false" customHeight="true" outlineLevel="0" collapsed="false">
      <c r="A26" s="164"/>
      <c r="B26" s="165"/>
      <c r="C26" s="166"/>
      <c r="D26" s="167"/>
      <c r="F26" s="90"/>
      <c r="G26" s="90"/>
      <c r="H26" s="90"/>
      <c r="I26" s="90"/>
      <c r="J26" s="90"/>
      <c r="K26" s="90"/>
      <c r="L26" s="90"/>
    </row>
    <row r="27" customFormat="false" ht="14.25" hidden="false" customHeight="true" outlineLevel="0" collapsed="false">
      <c r="A27" s="157" t="s">
        <v>221</v>
      </c>
      <c r="B27" s="158" t="s">
        <v>222</v>
      </c>
      <c r="C27" s="161" t="n">
        <f aca="false">ROUND(('3.CAGED'!C37)*'3.CAGED'!C30/'3.CAGED'!C33,4)</f>
        <v>0.0256</v>
      </c>
      <c r="D27" s="160"/>
      <c r="E27" s="168"/>
      <c r="F27" s="90"/>
      <c r="G27" s="90"/>
      <c r="H27" s="90"/>
      <c r="I27" s="90"/>
      <c r="J27" s="90"/>
      <c r="K27" s="90"/>
      <c r="L27" s="90"/>
    </row>
    <row r="28" customFormat="false" ht="14.25" hidden="false" customHeight="true" outlineLevel="0" collapsed="false">
      <c r="A28" s="157" t="s">
        <v>223</v>
      </c>
      <c r="B28" s="158" t="s">
        <v>224</v>
      </c>
      <c r="C28" s="161" t="n">
        <v>0.0492</v>
      </c>
      <c r="D28" s="160"/>
      <c r="F28" s="90"/>
      <c r="G28" s="90"/>
      <c r="H28" s="169"/>
      <c r="I28" s="90"/>
      <c r="J28" s="90"/>
      <c r="K28" s="90"/>
      <c r="L28" s="90"/>
    </row>
    <row r="29" customFormat="false" ht="14.25" hidden="false" customHeight="true" outlineLevel="0" collapsed="false">
      <c r="A29" s="157" t="s">
        <v>225</v>
      </c>
      <c r="B29" s="158" t="s">
        <v>226</v>
      </c>
      <c r="C29" s="161" t="n">
        <f aca="false">C27*C28</f>
        <v>0.00125952</v>
      </c>
      <c r="D29" s="160"/>
      <c r="E29" s="168"/>
      <c r="F29" s="90"/>
      <c r="G29" s="90"/>
      <c r="H29" s="90"/>
      <c r="I29" s="90"/>
      <c r="J29" s="90"/>
      <c r="K29" s="90"/>
      <c r="L29" s="90"/>
    </row>
    <row r="30" customFormat="false" ht="14.25" hidden="false" customHeight="true" outlineLevel="0" collapsed="false">
      <c r="A30" s="157" t="s">
        <v>227</v>
      </c>
      <c r="B30" s="158" t="s">
        <v>228</v>
      </c>
      <c r="C30" s="161" t="n">
        <f aca="false">ROUND(('3.CAGED'!C33+'3.CAGED'!C34+'3.CAGED'!C36)/'3.CAGED'!C31*'3.CAGED'!C38*'3.CAGED'!C39*'3.CAGED'!C30/'3.CAGED'!C33,4)</f>
        <v>0.0205</v>
      </c>
      <c r="D30" s="160"/>
      <c r="F30" s="90"/>
      <c r="G30" s="168"/>
      <c r="H30" s="90"/>
      <c r="I30" s="90"/>
      <c r="J30" s="90"/>
      <c r="K30" s="90"/>
      <c r="L30" s="90"/>
    </row>
    <row r="31" customFormat="false" ht="14.25" hidden="false" customHeight="true" outlineLevel="0" collapsed="false">
      <c r="A31" s="157" t="s">
        <v>229</v>
      </c>
      <c r="B31" s="158" t="s">
        <v>230</v>
      </c>
      <c r="C31" s="161" t="n">
        <f aca="false">ROUND(('3.CAGED'!C35/'3.CAGED'!C33)*'3.CAGED'!C30/12,4)</f>
        <v>0.0018</v>
      </c>
      <c r="D31" s="160"/>
      <c r="F31" s="90"/>
      <c r="G31" s="90"/>
      <c r="H31" s="90"/>
      <c r="I31" s="90"/>
      <c r="J31" s="90"/>
      <c r="K31" s="90"/>
      <c r="L31" s="90"/>
    </row>
    <row r="32" customFormat="false" ht="15" hidden="false" customHeight="true" outlineLevel="0" collapsed="false">
      <c r="A32" s="157" t="s">
        <v>231</v>
      </c>
      <c r="B32" s="162" t="s">
        <v>232</v>
      </c>
      <c r="C32" s="163" t="n">
        <f aca="false">SUM(C27:C31)</f>
        <v>0.09835952</v>
      </c>
      <c r="D32" s="167"/>
      <c r="F32" s="90"/>
      <c r="G32" s="90"/>
      <c r="H32" s="90"/>
      <c r="I32" s="90"/>
      <c r="J32" s="90"/>
      <c r="K32" s="90"/>
      <c r="L32" s="90"/>
    </row>
    <row r="33" customFormat="false" ht="15" hidden="false" customHeight="true" outlineLevel="0" collapsed="false">
      <c r="A33" s="164"/>
      <c r="B33" s="165"/>
      <c r="C33" s="166"/>
      <c r="D33" s="167"/>
      <c r="F33" s="90"/>
      <c r="G33" s="90"/>
      <c r="H33" s="90"/>
      <c r="I33" s="90"/>
      <c r="J33" s="90"/>
      <c r="K33" s="90"/>
      <c r="L33" s="90"/>
    </row>
    <row r="34" customFormat="false" ht="14.25" hidden="false" customHeight="true" outlineLevel="0" collapsed="false">
      <c r="A34" s="157" t="s">
        <v>233</v>
      </c>
      <c r="B34" s="158" t="s">
        <v>234</v>
      </c>
      <c r="C34" s="161" t="n">
        <f aca="false">ROUND(C17*C25,4)</f>
        <v>0.0639</v>
      </c>
      <c r="D34" s="160"/>
      <c r="F34" s="90"/>
      <c r="G34" s="90"/>
      <c r="H34" s="90"/>
      <c r="I34" s="90"/>
      <c r="J34" s="90"/>
      <c r="K34" s="90"/>
      <c r="L34" s="90"/>
    </row>
    <row r="35" customFormat="false" ht="28.5" hidden="false" customHeight="true" outlineLevel="0" collapsed="false">
      <c r="A35" s="157" t="s">
        <v>235</v>
      </c>
      <c r="B35" s="170" t="s">
        <v>236</v>
      </c>
      <c r="C35" s="161" t="n">
        <f aca="false">ROUND((C27*C16),4)</f>
        <v>0.002</v>
      </c>
      <c r="D35" s="160"/>
      <c r="F35" s="90"/>
      <c r="G35" s="90"/>
      <c r="H35" s="90"/>
      <c r="I35" s="90"/>
      <c r="J35" s="90"/>
      <c r="K35" s="90"/>
      <c r="L35" s="90"/>
    </row>
    <row r="36" customFormat="false" ht="15" hidden="false" customHeight="true" outlineLevel="0" collapsed="false">
      <c r="A36" s="157" t="s">
        <v>237</v>
      </c>
      <c r="B36" s="162" t="s">
        <v>238</v>
      </c>
      <c r="C36" s="163" t="n">
        <f aca="false">SUM(C34:C35)</f>
        <v>0.0659</v>
      </c>
      <c r="D36" s="167"/>
      <c r="F36" s="90"/>
      <c r="G36" s="90"/>
      <c r="H36" s="90"/>
      <c r="I36" s="90"/>
      <c r="J36" s="90"/>
      <c r="K36" s="90"/>
      <c r="L36" s="90"/>
    </row>
    <row r="37" customFormat="false" ht="15" hidden="false" customHeight="true" outlineLevel="0" collapsed="false">
      <c r="A37" s="171"/>
      <c r="B37" s="172" t="s">
        <v>239</v>
      </c>
      <c r="C37" s="173" t="n">
        <f aca="false">C36+C32+C25+C17</f>
        <v>0.70595952</v>
      </c>
      <c r="D37" s="167"/>
      <c r="F37" s="90"/>
      <c r="G37" s="90"/>
      <c r="H37" s="90"/>
      <c r="I37" s="90"/>
      <c r="J37" s="90"/>
      <c r="K37" s="90"/>
      <c r="L37" s="90"/>
    </row>
    <row r="38" customFormat="false" ht="15" hidden="false" customHeight="true" outlineLevel="0" collapsed="false">
      <c r="A38" s="160"/>
      <c r="B38" s="174"/>
      <c r="C38" s="175"/>
      <c r="D38" s="176"/>
      <c r="F38" s="90"/>
      <c r="G38" s="90"/>
      <c r="H38" s="90"/>
      <c r="I38" s="90"/>
      <c r="J38" s="90"/>
      <c r="K38" s="90"/>
      <c r="L38" s="90"/>
    </row>
    <row r="39" customFormat="false" ht="14.25" hidden="false" customHeight="true" outlineLevel="0" collapsed="false">
      <c r="A39" s="160"/>
      <c r="B39" s="160"/>
      <c r="C39" s="177"/>
      <c r="D39" s="178"/>
      <c r="F39" s="90"/>
      <c r="G39" s="90"/>
      <c r="H39" s="90"/>
      <c r="I39" s="90"/>
      <c r="J39" s="90"/>
      <c r="K39" s="90"/>
      <c r="L39" s="90"/>
    </row>
    <row r="40" customFormat="false" ht="14.25" hidden="false" customHeight="true" outlineLevel="0" collapsed="false">
      <c r="A40" s="160"/>
      <c r="B40" s="160"/>
      <c r="C40" s="177"/>
      <c r="D40" s="160"/>
      <c r="F40" s="90"/>
      <c r="G40" s="90"/>
      <c r="H40" s="90"/>
      <c r="I40" s="90"/>
      <c r="J40" s="90"/>
      <c r="K40" s="90"/>
      <c r="L40" s="90"/>
    </row>
    <row r="41" customFormat="false" ht="14.25" hidden="false" customHeight="true" outlineLevel="0" collapsed="false">
      <c r="A41" s="160"/>
      <c r="B41" s="160"/>
      <c r="C41" s="177"/>
      <c r="D41" s="160"/>
      <c r="F41" s="90"/>
      <c r="G41" s="90"/>
      <c r="H41" s="90"/>
      <c r="I41" s="90"/>
      <c r="J41" s="90"/>
      <c r="K41" s="90"/>
      <c r="L41" s="90"/>
    </row>
    <row r="42" customFormat="false" ht="14.25" hidden="false" customHeight="true" outlineLevel="0" collapsed="false">
      <c r="A42" s="160"/>
      <c r="B42" s="160"/>
      <c r="C42" s="177"/>
      <c r="D42" s="160"/>
      <c r="F42" s="90"/>
      <c r="G42" s="90"/>
      <c r="H42" s="90"/>
      <c r="I42" s="90"/>
      <c r="J42" s="90"/>
      <c r="K42" s="90"/>
      <c r="L42" s="90"/>
    </row>
    <row r="43" customFormat="false" ht="15" hidden="false" customHeight="true" outlineLevel="0" collapsed="false">
      <c r="A43" s="160"/>
      <c r="B43" s="174"/>
      <c r="C43" s="175"/>
      <c r="D43" s="160"/>
      <c r="F43" s="90"/>
      <c r="G43" s="90"/>
      <c r="H43" s="90"/>
      <c r="I43" s="90"/>
      <c r="J43" s="90"/>
      <c r="K43" s="90"/>
      <c r="L43" s="90"/>
    </row>
    <row r="44" customFormat="false" ht="15" hidden="false" customHeight="true" outlineLevel="0" collapsed="false">
      <c r="A44" s="167"/>
      <c r="B44" s="174"/>
      <c r="C44" s="175"/>
      <c r="D44" s="167"/>
      <c r="E44" s="90"/>
      <c r="F44" s="90"/>
      <c r="G44" s="90"/>
      <c r="H44" s="90"/>
      <c r="I44" s="90"/>
      <c r="J44" s="90"/>
      <c r="K44" s="90"/>
      <c r="L44" s="90"/>
    </row>
    <row r="45" customFormat="false" ht="16.5" hidden="false" customHeight="true" outlineLevel="0" collapsed="false">
      <c r="A45" s="179"/>
      <c r="B45" s="90"/>
      <c r="C45" s="90"/>
      <c r="E45" s="90"/>
      <c r="F45" s="90"/>
      <c r="G45" s="90"/>
      <c r="H45" s="90"/>
      <c r="I45" s="90"/>
      <c r="J45" s="90"/>
      <c r="K45" s="90"/>
      <c r="L45" s="90"/>
    </row>
    <row r="46" customFormat="false" ht="12.75" hidden="false" customHeight="true" outlineLevel="0" collapsed="false">
      <c r="A46" s="180"/>
      <c r="B46" s="181"/>
      <c r="C46" s="181"/>
      <c r="E46" s="90"/>
      <c r="F46" s="90"/>
      <c r="G46" s="90"/>
      <c r="H46" s="90"/>
      <c r="I46" s="90"/>
      <c r="J46" s="90"/>
      <c r="K46" s="90"/>
      <c r="L46" s="90"/>
    </row>
    <row r="47" customFormat="false" ht="14.25" hidden="false" customHeight="true" outlineLevel="0" collapsed="false">
      <c r="A47" s="160"/>
      <c r="B47" s="182"/>
      <c r="C47" s="181"/>
      <c r="E47" s="90"/>
      <c r="F47" s="90"/>
      <c r="G47" s="90"/>
      <c r="H47" s="90"/>
      <c r="I47" s="90"/>
      <c r="J47" s="90"/>
      <c r="K47" s="90"/>
      <c r="L47" s="90"/>
    </row>
    <row r="48" customFormat="false" ht="14.25" hidden="false" customHeight="true" outlineLevel="0" collapsed="false">
      <c r="A48" s="160"/>
      <c r="B48" s="182"/>
      <c r="C48" s="160"/>
      <c r="E48" s="90"/>
      <c r="F48" s="90"/>
      <c r="G48" s="90"/>
      <c r="H48" s="90"/>
      <c r="I48" s="90"/>
      <c r="J48" s="90"/>
      <c r="K48" s="90"/>
      <c r="L48" s="90"/>
    </row>
    <row r="49" customFormat="false" ht="14.25" hidden="false" customHeight="true" outlineLevel="0" collapsed="false">
      <c r="A49" s="160"/>
      <c r="B49" s="177"/>
      <c r="C49" s="181"/>
      <c r="E49" s="90"/>
      <c r="F49" s="90"/>
      <c r="G49" s="90"/>
      <c r="H49" s="90"/>
      <c r="I49" s="90"/>
      <c r="J49" s="90"/>
      <c r="K49" s="90"/>
      <c r="L49" s="90"/>
    </row>
    <row r="50" customFormat="false" ht="14.25" hidden="false" customHeight="true" outlineLevel="0" collapsed="false">
      <c r="A50" s="160"/>
      <c r="B50" s="182"/>
      <c r="C50" s="160"/>
      <c r="E50" s="90"/>
      <c r="F50" s="90"/>
      <c r="G50" s="90"/>
      <c r="H50" s="90"/>
      <c r="I50" s="90"/>
      <c r="J50" s="90"/>
      <c r="K50" s="90"/>
      <c r="L50" s="90"/>
    </row>
    <row r="51" customFormat="false" ht="14.25" hidden="false" customHeight="true" outlineLevel="0" collapsed="false">
      <c r="A51" s="160"/>
      <c r="B51" s="177"/>
      <c r="C51" s="181"/>
      <c r="E51" s="90"/>
      <c r="F51" s="90"/>
      <c r="G51" s="90"/>
      <c r="H51" s="90"/>
      <c r="I51" s="90"/>
      <c r="J51" s="90"/>
      <c r="K51" s="90"/>
      <c r="L51" s="90"/>
    </row>
    <row r="52" customFormat="false" ht="14.25" hidden="false" customHeight="true" outlineLevel="0" collapsed="false">
      <c r="A52" s="160"/>
      <c r="B52" s="182"/>
      <c r="C52" s="160"/>
      <c r="E52" s="90"/>
      <c r="F52" s="90"/>
      <c r="G52" s="90"/>
      <c r="H52" s="90"/>
      <c r="I52" s="90"/>
      <c r="J52" s="90"/>
      <c r="K52" s="90"/>
      <c r="L52" s="90"/>
    </row>
    <row r="53" customFormat="false" ht="14.25" hidden="false" customHeight="true" outlineLevel="0" collapsed="false">
      <c r="A53" s="160"/>
      <c r="B53" s="177"/>
      <c r="C53" s="181"/>
      <c r="E53" s="90"/>
      <c r="F53" s="90"/>
      <c r="G53" s="90"/>
      <c r="H53" s="90"/>
      <c r="I53" s="90"/>
      <c r="J53" s="90"/>
      <c r="K53" s="90"/>
      <c r="L53" s="90"/>
    </row>
    <row r="54" customFormat="false" ht="14.25" hidden="false" customHeight="true" outlineLevel="0" collapsed="false">
      <c r="A54" s="160"/>
      <c r="B54" s="182"/>
      <c r="C54" s="160"/>
      <c r="E54" s="90"/>
      <c r="F54" s="90"/>
      <c r="G54" s="90"/>
      <c r="H54" s="90"/>
      <c r="I54" s="90"/>
      <c r="J54" s="90"/>
      <c r="K54" s="90"/>
      <c r="L54" s="90"/>
    </row>
    <row r="55" customFormat="false" ht="14.25" hidden="false" customHeight="true" outlineLevel="0" collapsed="false">
      <c r="A55" s="160"/>
      <c r="B55" s="177"/>
      <c r="C55" s="181"/>
      <c r="E55" s="90"/>
      <c r="F55" s="90"/>
      <c r="G55" s="90"/>
      <c r="H55" s="90"/>
      <c r="I55" s="90"/>
      <c r="J55" s="90"/>
      <c r="K55" s="90"/>
      <c r="L55" s="90"/>
    </row>
    <row r="56" customFormat="false" ht="16.5" hidden="false" customHeight="true" outlineLevel="0" collapsed="false">
      <c r="A56" s="179"/>
      <c r="B56" s="90"/>
      <c r="C56" s="90"/>
      <c r="E56" s="90"/>
      <c r="F56" s="90"/>
      <c r="G56" s="90"/>
      <c r="H56" s="90"/>
      <c r="I56" s="90"/>
      <c r="J56" s="90"/>
      <c r="K56" s="90"/>
      <c r="L56" s="90"/>
    </row>
    <row r="57" customFormat="false" ht="12.75" hidden="false" customHeight="true" outlineLevel="0" collapsed="false">
      <c r="A57" s="90"/>
      <c r="B57" s="90"/>
      <c r="C57" s="90"/>
      <c r="E57" s="90"/>
      <c r="F57" s="90"/>
      <c r="G57" s="90"/>
      <c r="H57" s="90"/>
      <c r="I57" s="90"/>
      <c r="J57" s="90"/>
      <c r="K57" s="90"/>
      <c r="L57" s="90"/>
    </row>
    <row r="58" customFormat="false" ht="12.75" hidden="false" customHeight="true" outlineLevel="0" collapsed="false">
      <c r="A58" s="90"/>
      <c r="B58" s="90"/>
      <c r="C58" s="90"/>
      <c r="E58" s="90"/>
      <c r="F58" s="90"/>
      <c r="G58" s="90"/>
      <c r="H58" s="90"/>
      <c r="I58" s="90"/>
      <c r="J58" s="90"/>
      <c r="K58" s="90"/>
      <c r="L58" s="90"/>
    </row>
    <row r="59" customFormat="false" ht="12.75" hidden="false" customHeight="true" outlineLevel="0" collapsed="false">
      <c r="A59" s="183"/>
      <c r="B59" s="90"/>
      <c r="C59" s="90"/>
      <c r="E59" s="90"/>
      <c r="F59" s="90"/>
      <c r="G59" s="90"/>
      <c r="H59" s="90"/>
      <c r="I59" s="90"/>
      <c r="J59" s="90"/>
      <c r="K59" s="90"/>
      <c r="L59" s="90"/>
    </row>
    <row r="60" customFormat="false" ht="12.75" hidden="false" customHeight="true" outlineLevel="0" collapsed="false">
      <c r="A60" s="90"/>
      <c r="B60" s="90"/>
      <c r="C60" s="90"/>
      <c r="E60" s="90"/>
    </row>
    <row r="61" customFormat="false" ht="12.75" hidden="false" customHeight="true" outlineLevel="0" collapsed="false">
      <c r="A61" s="90"/>
      <c r="B61" s="90"/>
      <c r="C61" s="90"/>
      <c r="E61" s="90"/>
    </row>
    <row r="62" customFormat="false" ht="12.75" hidden="false" customHeight="true" outlineLevel="0" collapsed="false">
      <c r="A62" s="90"/>
      <c r="B62" s="90"/>
      <c r="C62" s="90"/>
      <c r="E62" s="90"/>
    </row>
    <row r="63" customFormat="false" ht="12.75" hidden="false" customHeight="true" outlineLevel="0" collapsed="false">
      <c r="A63" s="90"/>
      <c r="B63" s="90"/>
      <c r="C63" s="90"/>
      <c r="E63" s="90"/>
    </row>
    <row r="64" customFormat="false" ht="12.75" hidden="false" customHeight="true" outlineLevel="0" collapsed="false">
      <c r="A64" s="90"/>
      <c r="B64" s="90"/>
      <c r="C64" s="90"/>
      <c r="E64" s="90"/>
    </row>
    <row r="65" customFormat="false" ht="12.75" hidden="false" customHeight="true" outlineLevel="0" collapsed="false">
      <c r="A65" s="90"/>
      <c r="B65" s="90"/>
      <c r="C65" s="90"/>
      <c r="E65" s="90"/>
    </row>
    <row r="66" customFormat="false" ht="12.75" hidden="false" customHeight="true" outlineLevel="0" collapsed="false">
      <c r="A66" s="90"/>
      <c r="B66" s="90"/>
      <c r="C66" s="90"/>
      <c r="E66" s="90"/>
    </row>
    <row r="67" customFormat="false" ht="12.75" hidden="false" customHeight="true" outlineLevel="0" collapsed="false">
      <c r="A67" s="90"/>
      <c r="B67" s="90"/>
      <c r="C67" s="90"/>
      <c r="E67" s="90"/>
    </row>
    <row r="68" customFormat="false" ht="12.75" hidden="false" customHeight="true" outlineLevel="0" collapsed="false">
      <c r="A68" s="90"/>
      <c r="B68" s="90"/>
      <c r="C68" s="90"/>
      <c r="E68" s="90"/>
    </row>
  </sheetData>
  <mergeCells count="1">
    <mergeCell ref="A7:C7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39"/>
  <sheetViews>
    <sheetView showFormulas="false" showGridLines="true" showRowColHeaders="true" showZeros="true" rightToLeft="false" tabSelected="false" showOutlineSymbols="true" defaultGridColor="true" view="normal" topLeftCell="A7" colorId="64" zoomScale="90" zoomScaleNormal="90" zoomScalePageLayoutView="100" workbookViewId="0">
      <selection pane="topLeft" activeCell="E17" activeCellId="0" sqref="E17"/>
    </sheetView>
  </sheetViews>
  <sheetFormatPr defaultColWidth="9.03125" defaultRowHeight="12.75" customHeight="false" zeroHeight="false" outlineLevelRow="0" outlineLevelCol="0"/>
  <cols>
    <col collapsed="false" customWidth="true" hidden="false" outlineLevel="0" max="1" min="1" style="153" width="8.49"/>
    <col collapsed="false" customWidth="true" hidden="false" outlineLevel="0" max="2" min="2" style="153" width="67.03"/>
    <col collapsed="false" customWidth="true" hidden="false" outlineLevel="0" max="3" min="3" style="153" width="13.6"/>
    <col collapsed="false" customWidth="true" hidden="false" outlineLevel="0" max="4" min="4" style="153" width="10.17"/>
    <col collapsed="false" customWidth="true" hidden="false" outlineLevel="0" max="5" min="5" style="153" width="13.6"/>
    <col collapsed="false" customWidth="false" hidden="false" outlineLevel="0" max="257" min="6" style="153" width="9.02"/>
  </cols>
  <sheetData>
    <row r="1" customFormat="false" ht="12.75" hidden="false" customHeight="true" outlineLevel="0" collapsed="false">
      <c r="A1" s="184" t="s">
        <v>240</v>
      </c>
    </row>
    <row r="3" customFormat="false" ht="12.75" hidden="false" customHeight="true" outlineLevel="0" collapsed="false">
      <c r="A3" s="90" t="s">
        <v>241</v>
      </c>
    </row>
    <row r="4" customFormat="false" ht="12.75" hidden="false" customHeight="true" outlineLevel="0" collapsed="false">
      <c r="A4" s="90" t="s">
        <v>242</v>
      </c>
    </row>
    <row r="5" customFormat="false" ht="25.5" hidden="false" customHeight="true" outlineLevel="0" collapsed="false">
      <c r="A5" s="185" t="s">
        <v>243</v>
      </c>
      <c r="B5" s="185"/>
      <c r="C5" s="185"/>
    </row>
    <row r="6" customFormat="false" ht="12.75" hidden="false" customHeight="true" outlineLevel="0" collapsed="false">
      <c r="A6" s="90" t="s">
        <v>244</v>
      </c>
    </row>
    <row r="7" customFormat="false" ht="26.25" hidden="false" customHeight="true" outlineLevel="0" collapsed="false">
      <c r="A7" s="185" t="s">
        <v>245</v>
      </c>
      <c r="B7" s="185"/>
      <c r="C7" s="185"/>
    </row>
    <row r="8" customFormat="false" ht="12.75" hidden="false" customHeight="true" outlineLevel="0" collapsed="false">
      <c r="A8" s="90" t="s">
        <v>246</v>
      </c>
    </row>
    <row r="9" customFormat="false" ht="12.75" hidden="false" customHeight="true" outlineLevel="0" collapsed="false">
      <c r="A9" s="186" t="s">
        <v>247</v>
      </c>
    </row>
    <row r="11" customFormat="false" ht="18.75" hidden="false" customHeight="true" outlineLevel="0" collapsed="false">
      <c r="B11" s="187" t="s">
        <v>248</v>
      </c>
      <c r="C11" s="187"/>
    </row>
    <row r="12" customFormat="false" ht="15.75" hidden="false" customHeight="true" outlineLevel="0" collapsed="false">
      <c r="A12" s="90"/>
      <c r="B12" s="188" t="s">
        <v>249</v>
      </c>
      <c r="C12" s="189"/>
    </row>
    <row r="13" customFormat="false" ht="15.75" hidden="false" customHeight="true" outlineLevel="0" collapsed="false">
      <c r="A13" s="90"/>
      <c r="B13" s="190" t="s">
        <v>250</v>
      </c>
      <c r="C13" s="191" t="n">
        <v>2100</v>
      </c>
    </row>
    <row r="14" customFormat="false" ht="15.75" hidden="false" customHeight="true" outlineLevel="0" collapsed="false">
      <c r="A14" s="90"/>
      <c r="B14" s="192" t="s">
        <v>251</v>
      </c>
      <c r="C14" s="191" t="n">
        <v>2031</v>
      </c>
    </row>
    <row r="15" customFormat="false" ht="15.75" hidden="false" customHeight="true" outlineLevel="0" collapsed="false">
      <c r="A15" s="90"/>
      <c r="B15" s="193" t="s">
        <v>252</v>
      </c>
      <c r="C15" s="194" t="n">
        <v>44</v>
      </c>
    </row>
    <row r="16" customFormat="false" ht="15.75" hidden="false" customHeight="true" outlineLevel="0" collapsed="false">
      <c r="A16" s="90"/>
      <c r="B16" s="193" t="s">
        <v>253</v>
      </c>
      <c r="C16" s="194" t="n">
        <v>1192</v>
      </c>
    </row>
    <row r="17" customFormat="false" ht="15.75" hidden="false" customHeight="true" outlineLevel="0" collapsed="false">
      <c r="A17" s="90"/>
      <c r="B17" s="193" t="s">
        <v>254</v>
      </c>
      <c r="C17" s="194" t="n">
        <v>372</v>
      </c>
    </row>
    <row r="18" customFormat="false" ht="15.75" hidden="false" customHeight="true" outlineLevel="0" collapsed="false">
      <c r="A18" s="90"/>
      <c r="B18" s="193" t="s">
        <v>255</v>
      </c>
      <c r="C18" s="194" t="n">
        <v>22</v>
      </c>
    </row>
    <row r="19" customFormat="false" ht="15.75" hidden="false" customHeight="true" outlineLevel="0" collapsed="false">
      <c r="A19" s="90"/>
      <c r="B19" s="193" t="s">
        <v>256</v>
      </c>
      <c r="C19" s="194" t="n">
        <v>350</v>
      </c>
    </row>
    <row r="20" customFormat="false" ht="15.75" hidden="false" customHeight="true" outlineLevel="0" collapsed="false">
      <c r="A20" s="90"/>
      <c r="B20" s="193" t="s">
        <v>257</v>
      </c>
      <c r="C20" s="194" t="n">
        <v>1</v>
      </c>
    </row>
    <row r="21" customFormat="false" ht="15.75" hidden="false" customHeight="true" outlineLevel="0" collapsed="false">
      <c r="A21" s="90"/>
      <c r="B21" s="193" t="s">
        <v>258</v>
      </c>
      <c r="C21" s="194" t="n">
        <v>30</v>
      </c>
    </row>
    <row r="22" customFormat="false" ht="15.75" hidden="false" customHeight="true" outlineLevel="0" collapsed="false">
      <c r="A22" s="90"/>
      <c r="B22" s="195" t="s">
        <v>259</v>
      </c>
      <c r="C22" s="194" t="n">
        <v>0</v>
      </c>
    </row>
    <row r="23" customFormat="false" ht="15.75" hidden="false" customHeight="true" outlineLevel="0" collapsed="false">
      <c r="A23" s="90"/>
      <c r="B23" s="196" t="s">
        <v>260</v>
      </c>
      <c r="C23" s="197" t="n">
        <v>0</v>
      </c>
    </row>
    <row r="24" customFormat="false" ht="15.75" hidden="false" customHeight="true" outlineLevel="0" collapsed="false">
      <c r="A24" s="90" t="s">
        <v>179</v>
      </c>
      <c r="B24" s="188" t="s">
        <v>261</v>
      </c>
      <c r="C24" s="189"/>
    </row>
    <row r="25" customFormat="false" ht="15.75" hidden="false" customHeight="true" outlineLevel="0" collapsed="false">
      <c r="A25" s="90"/>
      <c r="B25" s="198" t="s">
        <v>262</v>
      </c>
      <c r="C25" s="199" t="n">
        <v>4625</v>
      </c>
    </row>
    <row r="26" customFormat="false" ht="15.75" hidden="false" customHeight="true" outlineLevel="0" collapsed="false">
      <c r="A26" s="90"/>
      <c r="B26" s="193" t="s">
        <v>263</v>
      </c>
      <c r="C26" s="194" t="n">
        <v>4694</v>
      </c>
    </row>
    <row r="27" customFormat="false" ht="15.75" hidden="false" customHeight="true" outlineLevel="0" collapsed="false">
      <c r="B27" s="193" t="s">
        <v>264</v>
      </c>
      <c r="C27" s="200" t="n">
        <f aca="false">C13-C14</f>
        <v>69</v>
      </c>
    </row>
    <row r="28" customFormat="false" ht="15.75" hidden="false" customHeight="true" outlineLevel="0" collapsed="false">
      <c r="B28" s="201"/>
      <c r="C28" s="202"/>
    </row>
    <row r="29" customFormat="false" ht="15.75" hidden="false" customHeight="true" outlineLevel="0" collapsed="false">
      <c r="A29" s="184"/>
      <c r="B29" s="190" t="s">
        <v>265</v>
      </c>
      <c r="C29" s="203" t="n">
        <f aca="false">MEDIAN(C25,C26)</f>
        <v>4659.5</v>
      </c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184"/>
      <c r="CO29" s="184"/>
      <c r="CP29" s="184"/>
      <c r="CQ29" s="184"/>
      <c r="CR29" s="184"/>
      <c r="CS29" s="184"/>
      <c r="CT29" s="184"/>
      <c r="CU29" s="184"/>
      <c r="CV29" s="184"/>
      <c r="CW29" s="184"/>
      <c r="CX29" s="184"/>
      <c r="CY29" s="184"/>
      <c r="CZ29" s="184"/>
      <c r="DA29" s="184"/>
      <c r="DB29" s="184"/>
      <c r="DC29" s="184"/>
      <c r="DD29" s="184"/>
      <c r="DE29" s="184"/>
      <c r="DF29" s="184"/>
      <c r="DG29" s="184"/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4"/>
      <c r="EF29" s="184"/>
      <c r="EG29" s="184"/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4"/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84"/>
      <c r="FG29" s="184"/>
      <c r="FH29" s="184"/>
      <c r="FI29" s="184"/>
      <c r="FJ29" s="184"/>
      <c r="FK29" s="184"/>
      <c r="FL29" s="184"/>
      <c r="FM29" s="184"/>
      <c r="FN29" s="184"/>
      <c r="FO29" s="184"/>
      <c r="FP29" s="184"/>
      <c r="FQ29" s="184"/>
      <c r="FR29" s="184"/>
      <c r="FS29" s="184"/>
      <c r="FT29" s="184"/>
      <c r="FU29" s="184"/>
      <c r="FV29" s="184"/>
      <c r="FW29" s="184"/>
      <c r="FX29" s="184"/>
      <c r="FY29" s="184"/>
      <c r="FZ29" s="184"/>
      <c r="GA29" s="184"/>
      <c r="GB29" s="184"/>
      <c r="GC29" s="184"/>
      <c r="GD29" s="184"/>
      <c r="GE29" s="184"/>
      <c r="GF29" s="184"/>
      <c r="GG29" s="184"/>
      <c r="GH29" s="184"/>
      <c r="GI29" s="184"/>
      <c r="GJ29" s="184"/>
      <c r="GK29" s="184"/>
      <c r="GL29" s="184"/>
      <c r="GM29" s="184"/>
      <c r="GN29" s="184"/>
      <c r="GO29" s="184"/>
      <c r="GP29" s="184"/>
      <c r="GQ29" s="184"/>
      <c r="GR29" s="184"/>
      <c r="GS29" s="184"/>
      <c r="GT29" s="184"/>
      <c r="GU29" s="184"/>
      <c r="GV29" s="184"/>
      <c r="GW29" s="184"/>
      <c r="GX29" s="184"/>
      <c r="GY29" s="184"/>
      <c r="GZ29" s="184"/>
      <c r="HA29" s="184"/>
      <c r="HB29" s="184"/>
      <c r="HC29" s="184"/>
      <c r="HD29" s="184"/>
      <c r="HE29" s="184"/>
      <c r="HF29" s="184"/>
      <c r="HG29" s="184"/>
      <c r="HH29" s="184"/>
      <c r="HI29" s="184"/>
      <c r="HJ29" s="184"/>
      <c r="HK29" s="184"/>
      <c r="HL29" s="184"/>
      <c r="HM29" s="184"/>
      <c r="HN29" s="184"/>
      <c r="HO29" s="184"/>
      <c r="HP29" s="184"/>
      <c r="HQ29" s="184"/>
      <c r="HR29" s="184"/>
      <c r="HS29" s="184"/>
      <c r="HT29" s="184"/>
      <c r="HU29" s="184"/>
      <c r="HV29" s="184"/>
      <c r="HW29" s="184"/>
      <c r="HX29" s="184"/>
      <c r="HY29" s="184"/>
      <c r="HZ29" s="184"/>
      <c r="IA29" s="184"/>
      <c r="IB29" s="184"/>
      <c r="IC29" s="184"/>
      <c r="ID29" s="184"/>
      <c r="IE29" s="184"/>
      <c r="IF29" s="184"/>
      <c r="IG29" s="184"/>
      <c r="IH29" s="184"/>
      <c r="II29" s="184"/>
      <c r="IJ29" s="184"/>
      <c r="IK29" s="184"/>
      <c r="IL29" s="184"/>
      <c r="IM29" s="184"/>
      <c r="IN29" s="184"/>
      <c r="IO29" s="184"/>
      <c r="IP29" s="184"/>
      <c r="IQ29" s="184"/>
      <c r="IR29" s="184"/>
      <c r="IS29" s="184"/>
      <c r="IT29" s="184"/>
      <c r="IU29" s="184"/>
      <c r="IV29" s="184"/>
      <c r="IW29" s="184"/>
    </row>
    <row r="30" customFormat="false" ht="15.75" hidden="false" customHeight="true" outlineLevel="0" collapsed="false">
      <c r="B30" s="192" t="s">
        <v>266</v>
      </c>
      <c r="C30" s="204" t="n">
        <f aca="false">C16/C29</f>
        <v>0.255821440068677</v>
      </c>
    </row>
    <row r="31" customFormat="false" ht="15.75" hidden="false" customHeight="true" outlineLevel="0" collapsed="false">
      <c r="B31" s="192" t="s">
        <v>267</v>
      </c>
      <c r="C31" s="204" t="n">
        <f aca="false">MEDIAN(C13,C14)/C29</f>
        <v>0.443287906427728</v>
      </c>
    </row>
    <row r="32" customFormat="false" ht="15.75" hidden="false" customHeight="true" outlineLevel="0" collapsed="false">
      <c r="A32" s="184"/>
      <c r="B32" s="192" t="s">
        <v>268</v>
      </c>
      <c r="C32" s="205" t="n">
        <f aca="false">12/C31</f>
        <v>27.0704429920116</v>
      </c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184"/>
      <c r="CZ32" s="184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184"/>
      <c r="DS32" s="184"/>
      <c r="DT32" s="184"/>
      <c r="DU32" s="184"/>
      <c r="DV32" s="184"/>
      <c r="DW32" s="184"/>
      <c r="DX32" s="184"/>
      <c r="DY32" s="184"/>
      <c r="DZ32" s="184"/>
      <c r="EA32" s="184"/>
      <c r="EB32" s="184"/>
      <c r="EC32" s="184"/>
      <c r="ED32" s="184"/>
      <c r="EE32" s="184"/>
      <c r="EF32" s="184"/>
      <c r="EG32" s="184"/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84"/>
      <c r="FG32" s="184"/>
      <c r="FH32" s="184"/>
      <c r="FI32" s="184"/>
      <c r="FJ32" s="184"/>
      <c r="FK32" s="184"/>
      <c r="FL32" s="184"/>
      <c r="FM32" s="184"/>
      <c r="FN32" s="184"/>
      <c r="FO32" s="184"/>
      <c r="FP32" s="184"/>
      <c r="FQ32" s="184"/>
      <c r="FR32" s="184"/>
      <c r="FS32" s="184"/>
      <c r="FT32" s="184"/>
      <c r="FU32" s="184"/>
      <c r="FV32" s="184"/>
      <c r="FW32" s="184"/>
      <c r="FX32" s="184"/>
      <c r="FY32" s="184"/>
      <c r="FZ32" s="184"/>
      <c r="GA32" s="184"/>
      <c r="GB32" s="184"/>
      <c r="GC32" s="184"/>
      <c r="GD32" s="184"/>
      <c r="GE32" s="184"/>
      <c r="GF32" s="184"/>
      <c r="GG32" s="184"/>
      <c r="GH32" s="184"/>
      <c r="GI32" s="184"/>
      <c r="GJ32" s="184"/>
      <c r="GK32" s="184"/>
      <c r="GL32" s="184"/>
      <c r="GM32" s="184"/>
      <c r="GN32" s="184"/>
      <c r="GO32" s="184"/>
      <c r="GP32" s="184"/>
      <c r="GQ32" s="184"/>
      <c r="GR32" s="184"/>
      <c r="GS32" s="184"/>
      <c r="GT32" s="184"/>
      <c r="GU32" s="184"/>
      <c r="GV32" s="184"/>
      <c r="GW32" s="184"/>
      <c r="GX32" s="184"/>
      <c r="GY32" s="184"/>
      <c r="GZ32" s="184"/>
      <c r="HA32" s="184"/>
      <c r="HB32" s="184"/>
      <c r="HC32" s="184"/>
      <c r="HD32" s="184"/>
      <c r="HE32" s="184"/>
      <c r="HF32" s="184"/>
      <c r="HG32" s="184"/>
      <c r="HH32" s="184"/>
      <c r="HI32" s="184"/>
      <c r="HJ32" s="184"/>
      <c r="HK32" s="184"/>
      <c r="HL32" s="184"/>
      <c r="HM32" s="184"/>
      <c r="HN32" s="184"/>
      <c r="HO32" s="184"/>
      <c r="HP32" s="184"/>
      <c r="HQ32" s="184"/>
      <c r="HR32" s="184"/>
      <c r="HS32" s="184"/>
      <c r="HT32" s="184"/>
      <c r="HU32" s="184"/>
      <c r="HV32" s="184"/>
      <c r="HW32" s="184"/>
      <c r="HX32" s="184"/>
      <c r="HY32" s="184"/>
      <c r="HZ32" s="184"/>
      <c r="IA32" s="184"/>
      <c r="IB32" s="184"/>
      <c r="IC32" s="184"/>
      <c r="ID32" s="184"/>
      <c r="IE32" s="184"/>
      <c r="IF32" s="184"/>
      <c r="IG32" s="184"/>
      <c r="IH32" s="184"/>
      <c r="II32" s="184"/>
      <c r="IJ32" s="184"/>
      <c r="IK32" s="184"/>
      <c r="IL32" s="184"/>
      <c r="IM32" s="184"/>
      <c r="IN32" s="184"/>
      <c r="IO32" s="184"/>
      <c r="IP32" s="184"/>
      <c r="IQ32" s="184"/>
      <c r="IR32" s="184"/>
      <c r="IS32" s="184"/>
      <c r="IT32" s="184"/>
      <c r="IU32" s="184"/>
      <c r="IV32" s="184"/>
      <c r="IW32" s="184"/>
    </row>
    <row r="33" customFormat="false" ht="15.75" hidden="false" customHeight="true" outlineLevel="0" collapsed="false">
      <c r="B33" s="192" t="s">
        <v>269</v>
      </c>
      <c r="C33" s="206" t="n">
        <v>360</v>
      </c>
    </row>
    <row r="34" customFormat="false" ht="15.75" hidden="false" customHeight="true" outlineLevel="0" collapsed="false">
      <c r="B34" s="192" t="s">
        <v>270</v>
      </c>
      <c r="C34" s="206" t="n">
        <v>10</v>
      </c>
    </row>
    <row r="35" customFormat="false" ht="15.75" hidden="false" customHeight="true" outlineLevel="0" collapsed="false">
      <c r="B35" s="190" t="s">
        <v>271</v>
      </c>
      <c r="C35" s="207" t="n">
        <v>30</v>
      </c>
    </row>
    <row r="36" customFormat="false" ht="15.75" hidden="false" customHeight="true" outlineLevel="0" collapsed="false">
      <c r="B36" s="190" t="s">
        <v>272</v>
      </c>
      <c r="C36" s="207" t="n">
        <v>30</v>
      </c>
    </row>
    <row r="37" customFormat="false" ht="15.75" hidden="false" customHeight="true" outlineLevel="0" collapsed="false">
      <c r="A37" s="184"/>
      <c r="B37" s="190" t="s">
        <v>273</v>
      </c>
      <c r="C37" s="207" t="n">
        <f aca="false">30+(3*TRUNC(1/C31))</f>
        <v>36</v>
      </c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4"/>
      <c r="AY37" s="184"/>
      <c r="AZ37" s="184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184"/>
      <c r="BR37" s="184"/>
      <c r="BS37" s="184"/>
      <c r="BT37" s="184"/>
      <c r="BU37" s="184"/>
      <c r="BV37" s="184"/>
      <c r="BW37" s="184"/>
      <c r="BX37" s="184"/>
      <c r="BY37" s="184"/>
      <c r="BZ37" s="184"/>
      <c r="CA37" s="184"/>
      <c r="CB37" s="184"/>
      <c r="CC37" s="184"/>
      <c r="CD37" s="184"/>
      <c r="CE37" s="184"/>
      <c r="CF37" s="184"/>
      <c r="CG37" s="184"/>
      <c r="CH37" s="184"/>
      <c r="CI37" s="184"/>
      <c r="CJ37" s="184"/>
      <c r="CK37" s="184"/>
      <c r="CL37" s="184"/>
      <c r="CM37" s="184"/>
      <c r="CN37" s="184"/>
      <c r="CO37" s="184"/>
      <c r="CP37" s="184"/>
      <c r="CQ37" s="184"/>
      <c r="CR37" s="184"/>
      <c r="CS37" s="184"/>
      <c r="CT37" s="184"/>
      <c r="CU37" s="184"/>
      <c r="CV37" s="184"/>
      <c r="CW37" s="184"/>
      <c r="CX37" s="184"/>
      <c r="CY37" s="184"/>
      <c r="CZ37" s="184"/>
      <c r="DA37" s="184"/>
      <c r="DB37" s="184"/>
      <c r="DC37" s="184"/>
      <c r="DD37" s="184"/>
      <c r="DE37" s="184"/>
      <c r="DF37" s="184"/>
      <c r="DG37" s="184"/>
      <c r="DH37" s="184"/>
      <c r="DI37" s="184"/>
      <c r="DJ37" s="184"/>
      <c r="DK37" s="184"/>
      <c r="DL37" s="184"/>
      <c r="DM37" s="184"/>
      <c r="DN37" s="184"/>
      <c r="DO37" s="184"/>
      <c r="DP37" s="184"/>
      <c r="DQ37" s="184"/>
      <c r="DR37" s="184"/>
      <c r="DS37" s="184"/>
      <c r="DT37" s="184"/>
      <c r="DU37" s="184"/>
      <c r="DV37" s="184"/>
      <c r="DW37" s="184"/>
      <c r="DX37" s="184"/>
      <c r="DY37" s="184"/>
      <c r="DZ37" s="184"/>
      <c r="EA37" s="184"/>
      <c r="EB37" s="184"/>
      <c r="EC37" s="184"/>
      <c r="ED37" s="184"/>
      <c r="EE37" s="184"/>
      <c r="EF37" s="184"/>
      <c r="EG37" s="184"/>
      <c r="EH37" s="184"/>
      <c r="EI37" s="184"/>
      <c r="EJ37" s="184"/>
      <c r="EK37" s="184"/>
      <c r="EL37" s="184"/>
      <c r="EM37" s="184"/>
      <c r="EN37" s="184"/>
      <c r="EO37" s="184"/>
      <c r="EP37" s="184"/>
      <c r="EQ37" s="184"/>
      <c r="ER37" s="184"/>
      <c r="ES37" s="184"/>
      <c r="ET37" s="184"/>
      <c r="EU37" s="184"/>
      <c r="EV37" s="184"/>
      <c r="EW37" s="184"/>
      <c r="EX37" s="184"/>
      <c r="EY37" s="184"/>
      <c r="EZ37" s="184"/>
      <c r="FA37" s="184"/>
      <c r="FB37" s="184"/>
      <c r="FC37" s="184"/>
      <c r="FD37" s="184"/>
      <c r="FE37" s="184"/>
      <c r="FF37" s="184"/>
      <c r="FG37" s="184"/>
      <c r="FH37" s="184"/>
      <c r="FI37" s="184"/>
      <c r="FJ37" s="184"/>
      <c r="FK37" s="184"/>
      <c r="FL37" s="184"/>
      <c r="FM37" s="184"/>
      <c r="FN37" s="184"/>
      <c r="FO37" s="184"/>
      <c r="FP37" s="184"/>
      <c r="FQ37" s="184"/>
      <c r="FR37" s="184"/>
      <c r="FS37" s="184"/>
      <c r="FT37" s="184"/>
      <c r="FU37" s="184"/>
      <c r="FV37" s="184"/>
      <c r="FW37" s="184"/>
      <c r="FX37" s="184"/>
      <c r="FY37" s="184"/>
      <c r="FZ37" s="184"/>
      <c r="GA37" s="184"/>
      <c r="GB37" s="184"/>
      <c r="GC37" s="184"/>
      <c r="GD37" s="184"/>
      <c r="GE37" s="184"/>
      <c r="GF37" s="184"/>
      <c r="GG37" s="184"/>
      <c r="GH37" s="184"/>
      <c r="GI37" s="184"/>
      <c r="GJ37" s="184"/>
      <c r="GK37" s="184"/>
      <c r="GL37" s="184"/>
      <c r="GM37" s="184"/>
      <c r="GN37" s="184"/>
      <c r="GO37" s="184"/>
      <c r="GP37" s="184"/>
      <c r="GQ37" s="184"/>
      <c r="GR37" s="184"/>
      <c r="GS37" s="184"/>
      <c r="GT37" s="184"/>
      <c r="GU37" s="184"/>
      <c r="GV37" s="184"/>
      <c r="GW37" s="184"/>
      <c r="GX37" s="184"/>
      <c r="GY37" s="184"/>
      <c r="GZ37" s="184"/>
      <c r="HA37" s="184"/>
      <c r="HB37" s="184"/>
      <c r="HC37" s="184"/>
      <c r="HD37" s="184"/>
      <c r="HE37" s="184"/>
      <c r="HF37" s="184"/>
      <c r="HG37" s="184"/>
      <c r="HH37" s="184"/>
      <c r="HI37" s="184"/>
      <c r="HJ37" s="184"/>
      <c r="HK37" s="184"/>
      <c r="HL37" s="184"/>
      <c r="HM37" s="184"/>
      <c r="HN37" s="184"/>
      <c r="HO37" s="184"/>
      <c r="HP37" s="184"/>
      <c r="HQ37" s="184"/>
      <c r="HR37" s="184"/>
      <c r="HS37" s="184"/>
      <c r="HT37" s="184"/>
      <c r="HU37" s="184"/>
      <c r="HV37" s="184"/>
      <c r="HW37" s="184"/>
      <c r="HX37" s="184"/>
      <c r="HY37" s="184"/>
      <c r="HZ37" s="184"/>
      <c r="IA37" s="184"/>
      <c r="IB37" s="184"/>
      <c r="IC37" s="184"/>
      <c r="ID37" s="184"/>
      <c r="IE37" s="184"/>
      <c r="IF37" s="184"/>
      <c r="IG37" s="184"/>
      <c r="IH37" s="184"/>
      <c r="II37" s="184"/>
      <c r="IJ37" s="184"/>
      <c r="IK37" s="184"/>
      <c r="IL37" s="184"/>
      <c r="IM37" s="184"/>
      <c r="IN37" s="184"/>
      <c r="IO37" s="184"/>
      <c r="IP37" s="184"/>
      <c r="IQ37" s="184"/>
      <c r="IR37" s="184"/>
      <c r="IS37" s="184"/>
      <c r="IT37" s="184"/>
      <c r="IU37" s="184"/>
      <c r="IV37" s="184"/>
      <c r="IW37" s="184"/>
    </row>
    <row r="38" customFormat="false" ht="15.75" hidden="false" customHeight="true" outlineLevel="0" collapsed="false">
      <c r="A38" s="184"/>
      <c r="B38" s="192" t="s">
        <v>204</v>
      </c>
      <c r="C38" s="208" t="n">
        <v>0.08</v>
      </c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4"/>
      <c r="AY38" s="184"/>
      <c r="AZ38" s="184"/>
      <c r="BA38" s="184"/>
      <c r="BB38" s="184"/>
      <c r="BC38" s="184"/>
      <c r="BD38" s="184"/>
      <c r="BE38" s="184"/>
      <c r="BF38" s="184"/>
      <c r="BG38" s="184"/>
      <c r="BH38" s="184"/>
      <c r="BI38" s="184"/>
      <c r="BJ38" s="184"/>
      <c r="BK38" s="184"/>
      <c r="BL38" s="184"/>
      <c r="BM38" s="184"/>
      <c r="BN38" s="184"/>
      <c r="BO38" s="184"/>
      <c r="BP38" s="184"/>
      <c r="BQ38" s="184"/>
      <c r="BR38" s="184"/>
      <c r="BS38" s="184"/>
      <c r="BT38" s="184"/>
      <c r="BU38" s="184"/>
      <c r="BV38" s="184"/>
      <c r="BW38" s="184"/>
      <c r="BX38" s="184"/>
      <c r="BY38" s="184"/>
      <c r="BZ38" s="184"/>
      <c r="CA38" s="184"/>
      <c r="CB38" s="184"/>
      <c r="CC38" s="184"/>
      <c r="CD38" s="184"/>
      <c r="CE38" s="184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184"/>
      <c r="CX38" s="184"/>
      <c r="CY38" s="184"/>
      <c r="CZ38" s="184"/>
      <c r="DA38" s="184"/>
      <c r="DB38" s="184"/>
      <c r="DC38" s="184"/>
      <c r="DD38" s="184"/>
      <c r="DE38" s="184"/>
      <c r="DF38" s="184"/>
      <c r="DG38" s="184"/>
      <c r="DH38" s="184"/>
      <c r="DI38" s="184"/>
      <c r="DJ38" s="184"/>
      <c r="DK38" s="184"/>
      <c r="DL38" s="184"/>
      <c r="DM38" s="184"/>
      <c r="DN38" s="184"/>
      <c r="DO38" s="184"/>
      <c r="DP38" s="184"/>
      <c r="DQ38" s="184"/>
      <c r="DR38" s="184"/>
      <c r="DS38" s="184"/>
      <c r="DT38" s="184"/>
      <c r="DU38" s="184"/>
      <c r="DV38" s="184"/>
      <c r="DW38" s="184"/>
      <c r="DX38" s="184"/>
      <c r="DY38" s="184"/>
      <c r="DZ38" s="184"/>
      <c r="EA38" s="184"/>
      <c r="EB38" s="184"/>
      <c r="EC38" s="184"/>
      <c r="ED38" s="184"/>
      <c r="EE38" s="184"/>
      <c r="EF38" s="184"/>
      <c r="EG38" s="184"/>
      <c r="EH38" s="184"/>
      <c r="EI38" s="184"/>
      <c r="EJ38" s="184"/>
      <c r="EK38" s="184"/>
      <c r="EL38" s="184"/>
      <c r="EM38" s="184"/>
      <c r="EN38" s="184"/>
      <c r="EO38" s="184"/>
      <c r="EP38" s="184"/>
      <c r="EQ38" s="184"/>
      <c r="ER38" s="184"/>
      <c r="ES38" s="184"/>
      <c r="ET38" s="184"/>
      <c r="EU38" s="184"/>
      <c r="EV38" s="184"/>
      <c r="EW38" s="184"/>
      <c r="EX38" s="184"/>
      <c r="EY38" s="184"/>
      <c r="EZ38" s="184"/>
      <c r="FA38" s="184"/>
      <c r="FB38" s="184"/>
      <c r="FC38" s="184"/>
      <c r="FD38" s="184"/>
      <c r="FE38" s="184"/>
      <c r="FF38" s="184"/>
      <c r="FG38" s="184"/>
      <c r="FH38" s="184"/>
      <c r="FI38" s="184"/>
      <c r="FJ38" s="184"/>
      <c r="FK38" s="184"/>
      <c r="FL38" s="184"/>
      <c r="FM38" s="184"/>
      <c r="FN38" s="184"/>
      <c r="FO38" s="184"/>
      <c r="FP38" s="184"/>
      <c r="FQ38" s="184"/>
      <c r="FR38" s="184"/>
      <c r="FS38" s="184"/>
      <c r="FT38" s="184"/>
      <c r="FU38" s="184"/>
      <c r="FV38" s="184"/>
      <c r="FW38" s="184"/>
      <c r="FX38" s="184"/>
      <c r="FY38" s="184"/>
      <c r="FZ38" s="184"/>
      <c r="GA38" s="184"/>
      <c r="GB38" s="184"/>
      <c r="GC38" s="184"/>
      <c r="GD38" s="184"/>
      <c r="GE38" s="184"/>
      <c r="GF38" s="184"/>
      <c r="GG38" s="184"/>
      <c r="GH38" s="184"/>
      <c r="GI38" s="184"/>
      <c r="GJ38" s="184"/>
      <c r="GK38" s="184"/>
      <c r="GL38" s="184"/>
      <c r="GM38" s="184"/>
      <c r="GN38" s="184"/>
      <c r="GO38" s="184"/>
      <c r="GP38" s="184"/>
      <c r="GQ38" s="184"/>
      <c r="GR38" s="184"/>
      <c r="GS38" s="184"/>
      <c r="GT38" s="184"/>
      <c r="GU38" s="184"/>
      <c r="GV38" s="184"/>
      <c r="GW38" s="184"/>
      <c r="GX38" s="184"/>
      <c r="GY38" s="184"/>
      <c r="GZ38" s="184"/>
      <c r="HA38" s="184"/>
      <c r="HB38" s="184"/>
      <c r="HC38" s="184"/>
      <c r="HD38" s="184"/>
      <c r="HE38" s="184"/>
      <c r="HF38" s="184"/>
      <c r="HG38" s="184"/>
      <c r="HH38" s="184"/>
      <c r="HI38" s="184"/>
      <c r="HJ38" s="184"/>
      <c r="HK38" s="184"/>
      <c r="HL38" s="184"/>
      <c r="HM38" s="184"/>
      <c r="HN38" s="184"/>
      <c r="HO38" s="184"/>
      <c r="HP38" s="184"/>
      <c r="HQ38" s="184"/>
      <c r="HR38" s="184"/>
      <c r="HS38" s="184"/>
      <c r="HT38" s="184"/>
      <c r="HU38" s="184"/>
      <c r="HV38" s="184"/>
      <c r="HW38" s="184"/>
      <c r="HX38" s="184"/>
      <c r="HY38" s="184"/>
      <c r="HZ38" s="184"/>
      <c r="IA38" s="184"/>
      <c r="IB38" s="184"/>
      <c r="IC38" s="184"/>
      <c r="ID38" s="184"/>
      <c r="IE38" s="184"/>
      <c r="IF38" s="184"/>
      <c r="IG38" s="184"/>
      <c r="IH38" s="184"/>
      <c r="II38" s="184"/>
      <c r="IJ38" s="184"/>
      <c r="IK38" s="184"/>
      <c r="IL38" s="184"/>
      <c r="IM38" s="184"/>
      <c r="IN38" s="184"/>
      <c r="IO38" s="184"/>
      <c r="IP38" s="184"/>
      <c r="IQ38" s="184"/>
      <c r="IR38" s="184"/>
      <c r="IS38" s="184"/>
      <c r="IT38" s="184"/>
      <c r="IU38" s="184"/>
      <c r="IV38" s="184"/>
      <c r="IW38" s="184"/>
    </row>
    <row r="39" customFormat="false" ht="15.75" hidden="false" customHeight="true" outlineLevel="0" collapsed="false">
      <c r="A39" s="184"/>
      <c r="B39" s="209" t="s">
        <v>274</v>
      </c>
      <c r="C39" s="210" t="n">
        <v>0.4</v>
      </c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  <c r="AV39" s="184"/>
      <c r="AW39" s="184"/>
      <c r="AX39" s="184"/>
      <c r="AY39" s="184"/>
      <c r="AZ39" s="184"/>
      <c r="BA39" s="184"/>
      <c r="BB39" s="184"/>
      <c r="BC39" s="184"/>
      <c r="BD39" s="184"/>
      <c r="BE39" s="184"/>
      <c r="BF39" s="184"/>
      <c r="BG39" s="184"/>
      <c r="BH39" s="184"/>
      <c r="BI39" s="184"/>
      <c r="BJ39" s="184"/>
      <c r="BK39" s="184"/>
      <c r="BL39" s="184"/>
      <c r="BM39" s="184"/>
      <c r="BN39" s="184"/>
      <c r="BO39" s="184"/>
      <c r="BP39" s="184"/>
      <c r="BQ39" s="184"/>
      <c r="BR39" s="184"/>
      <c r="BS39" s="184"/>
      <c r="BT39" s="184"/>
      <c r="BU39" s="184"/>
      <c r="BV39" s="184"/>
      <c r="BW39" s="184"/>
      <c r="BX39" s="184"/>
      <c r="BY39" s="184"/>
      <c r="BZ39" s="184"/>
      <c r="CA39" s="184"/>
      <c r="CB39" s="184"/>
      <c r="CC39" s="184"/>
      <c r="CD39" s="184"/>
      <c r="CE39" s="184"/>
      <c r="CF39" s="184"/>
      <c r="CG39" s="184"/>
      <c r="CH39" s="184"/>
      <c r="CI39" s="184"/>
      <c r="CJ39" s="184"/>
      <c r="CK39" s="184"/>
      <c r="CL39" s="184"/>
      <c r="CM39" s="184"/>
      <c r="CN39" s="184"/>
      <c r="CO39" s="184"/>
      <c r="CP39" s="184"/>
      <c r="CQ39" s="184"/>
      <c r="CR39" s="184"/>
      <c r="CS39" s="184"/>
      <c r="CT39" s="184"/>
      <c r="CU39" s="184"/>
      <c r="CV39" s="184"/>
      <c r="CW39" s="184"/>
      <c r="CX39" s="184"/>
      <c r="CY39" s="184"/>
      <c r="CZ39" s="184"/>
      <c r="DA39" s="184"/>
      <c r="DB39" s="184"/>
      <c r="DC39" s="184"/>
      <c r="DD39" s="184"/>
      <c r="DE39" s="184"/>
      <c r="DF39" s="184"/>
      <c r="DG39" s="184"/>
      <c r="DH39" s="184"/>
      <c r="DI39" s="184"/>
      <c r="DJ39" s="184"/>
      <c r="DK39" s="184"/>
      <c r="DL39" s="184"/>
      <c r="DM39" s="184"/>
      <c r="DN39" s="184"/>
      <c r="DO39" s="184"/>
      <c r="DP39" s="184"/>
      <c r="DQ39" s="184"/>
      <c r="DR39" s="184"/>
      <c r="DS39" s="184"/>
      <c r="DT39" s="184"/>
      <c r="DU39" s="184"/>
      <c r="DV39" s="184"/>
      <c r="DW39" s="184"/>
      <c r="DX39" s="184"/>
      <c r="DY39" s="184"/>
      <c r="DZ39" s="184"/>
      <c r="EA39" s="184"/>
      <c r="EB39" s="184"/>
      <c r="EC39" s="184"/>
      <c r="ED39" s="184"/>
      <c r="EE39" s="184"/>
      <c r="EF39" s="184"/>
      <c r="EG39" s="184"/>
      <c r="EH39" s="184"/>
      <c r="EI39" s="184"/>
      <c r="EJ39" s="184"/>
      <c r="EK39" s="184"/>
      <c r="EL39" s="184"/>
      <c r="EM39" s="184"/>
      <c r="EN39" s="184"/>
      <c r="EO39" s="184"/>
      <c r="EP39" s="184"/>
      <c r="EQ39" s="184"/>
      <c r="ER39" s="184"/>
      <c r="ES39" s="184"/>
      <c r="ET39" s="184"/>
      <c r="EU39" s="184"/>
      <c r="EV39" s="184"/>
      <c r="EW39" s="184"/>
      <c r="EX39" s="184"/>
      <c r="EY39" s="184"/>
      <c r="EZ39" s="184"/>
      <c r="FA39" s="184"/>
      <c r="FB39" s="184"/>
      <c r="FC39" s="184"/>
      <c r="FD39" s="184"/>
      <c r="FE39" s="184"/>
      <c r="FF39" s="184"/>
      <c r="FG39" s="184"/>
      <c r="FH39" s="184"/>
      <c r="FI39" s="184"/>
      <c r="FJ39" s="184"/>
      <c r="FK39" s="184"/>
      <c r="FL39" s="184"/>
      <c r="FM39" s="184"/>
      <c r="FN39" s="184"/>
      <c r="FO39" s="184"/>
      <c r="FP39" s="184"/>
      <c r="FQ39" s="184"/>
      <c r="FR39" s="184"/>
      <c r="FS39" s="184"/>
      <c r="FT39" s="184"/>
      <c r="FU39" s="184"/>
      <c r="FV39" s="184"/>
      <c r="FW39" s="184"/>
      <c r="FX39" s="184"/>
      <c r="FY39" s="184"/>
      <c r="FZ39" s="184"/>
      <c r="GA39" s="184"/>
      <c r="GB39" s="184"/>
      <c r="GC39" s="184"/>
      <c r="GD39" s="184"/>
      <c r="GE39" s="184"/>
      <c r="GF39" s="184"/>
      <c r="GG39" s="184"/>
      <c r="GH39" s="184"/>
      <c r="GI39" s="184"/>
      <c r="GJ39" s="184"/>
      <c r="GK39" s="184"/>
      <c r="GL39" s="184"/>
      <c r="GM39" s="184"/>
      <c r="GN39" s="184"/>
      <c r="GO39" s="184"/>
      <c r="GP39" s="184"/>
      <c r="GQ39" s="184"/>
      <c r="GR39" s="184"/>
      <c r="GS39" s="184"/>
      <c r="GT39" s="184"/>
      <c r="GU39" s="184"/>
      <c r="GV39" s="184"/>
      <c r="GW39" s="184"/>
      <c r="GX39" s="184"/>
      <c r="GY39" s="184"/>
      <c r="GZ39" s="184"/>
      <c r="HA39" s="184"/>
      <c r="HB39" s="184"/>
      <c r="HC39" s="184"/>
      <c r="HD39" s="184"/>
      <c r="HE39" s="184"/>
      <c r="HF39" s="184"/>
      <c r="HG39" s="184"/>
      <c r="HH39" s="184"/>
      <c r="HI39" s="184"/>
      <c r="HJ39" s="184"/>
      <c r="HK39" s="184"/>
      <c r="HL39" s="184"/>
      <c r="HM39" s="184"/>
      <c r="HN39" s="184"/>
      <c r="HO39" s="184"/>
      <c r="HP39" s="184"/>
      <c r="HQ39" s="184"/>
      <c r="HR39" s="184"/>
      <c r="HS39" s="184"/>
      <c r="HT39" s="184"/>
      <c r="HU39" s="184"/>
      <c r="HV39" s="184"/>
      <c r="HW39" s="184"/>
      <c r="HX39" s="184"/>
      <c r="HY39" s="184"/>
      <c r="HZ39" s="184"/>
      <c r="IA39" s="184"/>
      <c r="IB39" s="184"/>
      <c r="IC39" s="184"/>
      <c r="ID39" s="184"/>
      <c r="IE39" s="184"/>
      <c r="IF39" s="184"/>
      <c r="IG39" s="184"/>
      <c r="IH39" s="184"/>
      <c r="II39" s="184"/>
      <c r="IJ39" s="184"/>
      <c r="IK39" s="184"/>
      <c r="IL39" s="184"/>
      <c r="IM39" s="184"/>
      <c r="IN39" s="184"/>
      <c r="IO39" s="184"/>
      <c r="IP39" s="184"/>
      <c r="IQ39" s="184"/>
      <c r="IR39" s="184"/>
      <c r="IS39" s="184"/>
      <c r="IT39" s="184"/>
      <c r="IU39" s="184"/>
      <c r="IV39" s="184"/>
      <c r="IW39" s="184"/>
    </row>
  </sheetData>
  <mergeCells count="3">
    <mergeCell ref="A5:C5"/>
    <mergeCell ref="A7:C7"/>
    <mergeCell ref="B11:C11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6" activeCellId="0" sqref="A6"/>
    </sheetView>
  </sheetViews>
  <sheetFormatPr defaultColWidth="8.59765625" defaultRowHeight="12.75" customHeight="false" zeroHeight="false" outlineLevelRow="0" outlineLevelCol="0"/>
  <cols>
    <col collapsed="false" customWidth="true" hidden="false" outlineLevel="0" max="1" min="1" style="153" width="41.74"/>
    <col collapsed="false" customWidth="true" hidden="false" outlineLevel="0" max="2" min="2" style="153" width="5.52"/>
    <col collapsed="false" customWidth="false" hidden="false" outlineLevel="0" max="3" min="3" style="153" width="8.61"/>
    <col collapsed="false" customWidth="true" hidden="false" outlineLevel="0" max="4" min="4" style="153" width="9.6"/>
    <col collapsed="false" customWidth="true" hidden="false" outlineLevel="0" max="5" min="5" style="211" width="7.88"/>
    <col collapsed="false" customWidth="true" hidden="false" outlineLevel="0" max="6" min="6" style="153" width="9.6"/>
    <col collapsed="false" customWidth="false" hidden="false" outlineLevel="0" max="257" min="7" style="153" width="8.61"/>
  </cols>
  <sheetData>
    <row r="1" customFormat="false" ht="14.25" hidden="false" customHeight="true" outlineLevel="0" collapsed="false">
      <c r="A1" s="22" t="s">
        <v>181</v>
      </c>
      <c r="B1" s="5"/>
      <c r="C1" s="5"/>
      <c r="D1" s="212"/>
      <c r="E1" s="213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  <c r="BB1" s="212"/>
      <c r="BC1" s="212"/>
      <c r="BD1" s="212"/>
      <c r="BE1" s="212"/>
      <c r="BF1" s="212"/>
      <c r="BG1" s="212"/>
      <c r="BH1" s="212"/>
      <c r="BI1" s="212"/>
      <c r="BJ1" s="212"/>
      <c r="BK1" s="212"/>
      <c r="BL1" s="212"/>
      <c r="BM1" s="212"/>
      <c r="BN1" s="212"/>
      <c r="BO1" s="212"/>
      <c r="BP1" s="212"/>
      <c r="BQ1" s="212"/>
      <c r="BR1" s="212"/>
      <c r="BS1" s="212"/>
      <c r="BT1" s="212"/>
      <c r="BU1" s="212"/>
      <c r="BV1" s="212"/>
      <c r="BW1" s="212"/>
      <c r="BX1" s="212"/>
      <c r="BY1" s="212"/>
      <c r="BZ1" s="212"/>
      <c r="CA1" s="212"/>
      <c r="CB1" s="212"/>
      <c r="CC1" s="212"/>
      <c r="CD1" s="212"/>
      <c r="CE1" s="212"/>
      <c r="CF1" s="212"/>
      <c r="CG1" s="212"/>
      <c r="CH1" s="212"/>
      <c r="CI1" s="212"/>
      <c r="CJ1" s="212"/>
      <c r="CK1" s="212"/>
      <c r="CL1" s="212"/>
      <c r="CM1" s="212"/>
      <c r="CN1" s="212"/>
      <c r="CO1" s="212"/>
      <c r="CP1" s="212"/>
      <c r="CQ1" s="212"/>
      <c r="CR1" s="212"/>
      <c r="CS1" s="212"/>
      <c r="CT1" s="212"/>
      <c r="CU1" s="212"/>
      <c r="CV1" s="212"/>
      <c r="CW1" s="212"/>
      <c r="CX1" s="212"/>
      <c r="CY1" s="212"/>
      <c r="CZ1" s="212"/>
      <c r="DA1" s="212"/>
      <c r="DB1" s="212"/>
      <c r="DC1" s="212"/>
      <c r="DD1" s="212"/>
      <c r="DE1" s="212"/>
      <c r="DF1" s="212"/>
      <c r="DG1" s="212"/>
      <c r="DH1" s="212"/>
      <c r="DI1" s="212"/>
      <c r="DJ1" s="212"/>
      <c r="DK1" s="212"/>
      <c r="DL1" s="212"/>
      <c r="DM1" s="212"/>
      <c r="DN1" s="212"/>
      <c r="DO1" s="212"/>
      <c r="DP1" s="212"/>
      <c r="DQ1" s="212"/>
      <c r="DR1" s="212"/>
      <c r="DS1" s="212"/>
      <c r="DT1" s="212"/>
      <c r="DU1" s="212"/>
      <c r="DV1" s="212"/>
      <c r="DW1" s="212"/>
      <c r="DX1" s="212"/>
      <c r="DY1" s="212"/>
      <c r="DZ1" s="212"/>
      <c r="EA1" s="212"/>
      <c r="EB1" s="212"/>
      <c r="EC1" s="212"/>
      <c r="ED1" s="212"/>
      <c r="EE1" s="212"/>
      <c r="EF1" s="212"/>
      <c r="EG1" s="212"/>
      <c r="EH1" s="212"/>
      <c r="EI1" s="212"/>
      <c r="EJ1" s="212"/>
      <c r="EK1" s="212"/>
      <c r="EL1" s="212"/>
      <c r="EM1" s="212"/>
      <c r="EN1" s="212"/>
      <c r="EO1" s="212"/>
      <c r="EP1" s="212"/>
      <c r="EQ1" s="212"/>
      <c r="ER1" s="212"/>
      <c r="ES1" s="212"/>
      <c r="ET1" s="212"/>
      <c r="EU1" s="212"/>
      <c r="EV1" s="212"/>
      <c r="EW1" s="212"/>
      <c r="EX1" s="212"/>
      <c r="EY1" s="212"/>
      <c r="EZ1" s="212"/>
      <c r="FA1" s="212"/>
      <c r="FB1" s="212"/>
      <c r="FC1" s="212"/>
      <c r="FD1" s="212"/>
      <c r="FE1" s="212"/>
      <c r="FF1" s="212"/>
      <c r="FG1" s="212"/>
      <c r="FH1" s="212"/>
      <c r="FI1" s="212"/>
      <c r="FJ1" s="212"/>
      <c r="FK1" s="212"/>
      <c r="FL1" s="212"/>
      <c r="FM1" s="212"/>
      <c r="FN1" s="212"/>
      <c r="FO1" s="212"/>
      <c r="FP1" s="212"/>
      <c r="FQ1" s="212"/>
      <c r="FR1" s="212"/>
      <c r="FS1" s="212"/>
      <c r="FT1" s="212"/>
      <c r="FU1" s="212"/>
      <c r="FV1" s="212"/>
      <c r="FW1" s="212"/>
      <c r="FX1" s="212"/>
      <c r="FY1" s="212"/>
      <c r="FZ1" s="212"/>
      <c r="GA1" s="212"/>
      <c r="GB1" s="212"/>
      <c r="GC1" s="212"/>
      <c r="GD1" s="212"/>
      <c r="GE1" s="212"/>
      <c r="GF1" s="212"/>
      <c r="GG1" s="212"/>
      <c r="GH1" s="212"/>
      <c r="GI1" s="212"/>
      <c r="GJ1" s="212"/>
      <c r="GK1" s="212"/>
      <c r="GL1" s="212"/>
      <c r="GM1" s="212"/>
      <c r="GN1" s="212"/>
      <c r="GO1" s="212"/>
      <c r="GP1" s="212"/>
      <c r="GQ1" s="212"/>
      <c r="GR1" s="212"/>
      <c r="GS1" s="212"/>
      <c r="GT1" s="212"/>
      <c r="GU1" s="212"/>
      <c r="GV1" s="212"/>
      <c r="GW1" s="212"/>
      <c r="GX1" s="212"/>
      <c r="GY1" s="212"/>
      <c r="GZ1" s="212"/>
      <c r="HA1" s="212"/>
      <c r="HB1" s="212"/>
      <c r="HC1" s="212"/>
      <c r="HD1" s="212"/>
      <c r="HE1" s="212"/>
      <c r="HF1" s="212"/>
      <c r="HG1" s="212"/>
      <c r="HH1" s="212"/>
      <c r="HI1" s="212"/>
      <c r="HJ1" s="212"/>
      <c r="HK1" s="212"/>
      <c r="HL1" s="212"/>
      <c r="HM1" s="212"/>
      <c r="HN1" s="212"/>
      <c r="HO1" s="212"/>
      <c r="HP1" s="212"/>
      <c r="HQ1" s="212"/>
      <c r="HR1" s="212"/>
      <c r="HS1" s="212"/>
      <c r="HT1" s="212"/>
      <c r="HU1" s="212"/>
      <c r="HV1" s="212"/>
      <c r="HW1" s="212"/>
      <c r="HX1" s="212"/>
      <c r="HY1" s="212"/>
      <c r="HZ1" s="212"/>
      <c r="IA1" s="212"/>
      <c r="IB1" s="212"/>
      <c r="IC1" s="212"/>
      <c r="ID1" s="212"/>
      <c r="IE1" s="212"/>
      <c r="IF1" s="212"/>
      <c r="IG1" s="212"/>
      <c r="IH1" s="212"/>
      <c r="II1" s="212"/>
      <c r="IJ1" s="212"/>
      <c r="IK1" s="212"/>
      <c r="IL1" s="212"/>
      <c r="IM1" s="212"/>
      <c r="IN1" s="212"/>
      <c r="IO1" s="212"/>
      <c r="IP1" s="212"/>
      <c r="IQ1" s="212"/>
      <c r="IR1" s="212"/>
      <c r="IS1" s="212"/>
      <c r="IT1" s="212"/>
      <c r="IU1" s="212"/>
      <c r="IV1" s="212"/>
      <c r="IW1" s="212"/>
    </row>
    <row r="2" customFormat="false" ht="14.25" hidden="false" customHeight="true" outlineLevel="0" collapsed="false">
      <c r="A2" s="8" t="s">
        <v>275</v>
      </c>
      <c r="B2" s="5"/>
      <c r="C2" s="5"/>
      <c r="D2" s="212"/>
      <c r="E2" s="213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  <c r="IS2" s="212"/>
      <c r="IT2" s="212"/>
      <c r="IU2" s="212"/>
      <c r="IV2" s="212"/>
      <c r="IW2" s="212"/>
    </row>
    <row r="3" customFormat="false" ht="14.25" hidden="false" customHeight="true" outlineLevel="0" collapsed="false">
      <c r="A3" s="10" t="s">
        <v>276</v>
      </c>
      <c r="B3" s="5"/>
      <c r="C3" s="5"/>
      <c r="D3" s="212"/>
      <c r="E3" s="213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  <c r="HD3" s="212"/>
      <c r="HE3" s="212"/>
      <c r="HF3" s="212"/>
      <c r="HG3" s="212"/>
      <c r="HH3" s="212"/>
      <c r="HI3" s="212"/>
      <c r="HJ3" s="212"/>
      <c r="HK3" s="212"/>
      <c r="HL3" s="212"/>
      <c r="HM3" s="212"/>
      <c r="HN3" s="212"/>
      <c r="HO3" s="212"/>
      <c r="HP3" s="212"/>
      <c r="HQ3" s="212"/>
      <c r="HR3" s="212"/>
      <c r="HS3" s="212"/>
      <c r="HT3" s="212"/>
      <c r="HU3" s="212"/>
      <c r="HV3" s="212"/>
      <c r="HW3" s="212"/>
      <c r="HX3" s="212"/>
      <c r="HY3" s="212"/>
      <c r="HZ3" s="212"/>
      <c r="IA3" s="212"/>
      <c r="IB3" s="212"/>
      <c r="IC3" s="212"/>
      <c r="ID3" s="212"/>
      <c r="IE3" s="212"/>
      <c r="IF3" s="212"/>
      <c r="IG3" s="212"/>
      <c r="IH3" s="212"/>
      <c r="II3" s="212"/>
      <c r="IJ3" s="212"/>
      <c r="IK3" s="212"/>
      <c r="IL3" s="212"/>
      <c r="IM3" s="212"/>
      <c r="IN3" s="212"/>
      <c r="IO3" s="212"/>
      <c r="IP3" s="212"/>
      <c r="IQ3" s="212"/>
      <c r="IR3" s="212"/>
      <c r="IS3" s="212"/>
      <c r="IT3" s="212"/>
      <c r="IU3" s="212"/>
      <c r="IV3" s="212"/>
      <c r="IW3" s="212"/>
    </row>
    <row r="4" customFormat="false" ht="14.25" hidden="false" customHeight="true" outlineLevel="0" collapsed="false">
      <c r="A4" s="8"/>
      <c r="B4" s="5"/>
      <c r="C4" s="5"/>
      <c r="D4" s="212"/>
      <c r="E4" s="213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  <c r="CY4" s="212"/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2"/>
      <c r="DM4" s="212"/>
      <c r="DN4" s="212"/>
      <c r="DO4" s="212"/>
      <c r="DP4" s="212"/>
      <c r="DQ4" s="212"/>
      <c r="DR4" s="212"/>
      <c r="DS4" s="212"/>
      <c r="DT4" s="212"/>
      <c r="DU4" s="212"/>
      <c r="DV4" s="212"/>
      <c r="DW4" s="212"/>
      <c r="DX4" s="212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212"/>
      <c r="EN4" s="212"/>
      <c r="EO4" s="212"/>
      <c r="EP4" s="212"/>
      <c r="EQ4" s="212"/>
      <c r="ER4" s="212"/>
      <c r="ES4" s="212"/>
      <c r="ET4" s="212"/>
      <c r="EU4" s="212"/>
      <c r="EV4" s="212"/>
      <c r="EW4" s="212"/>
      <c r="EX4" s="212"/>
      <c r="EY4" s="212"/>
      <c r="EZ4" s="212"/>
      <c r="FA4" s="212"/>
      <c r="FB4" s="212"/>
      <c r="FC4" s="212"/>
      <c r="FD4" s="212"/>
      <c r="FE4" s="212"/>
      <c r="FF4" s="212"/>
      <c r="FG4" s="212"/>
      <c r="FH4" s="212"/>
      <c r="FI4" s="212"/>
      <c r="FJ4" s="212"/>
      <c r="FK4" s="212"/>
      <c r="FL4" s="212"/>
      <c r="FM4" s="212"/>
      <c r="FN4" s="212"/>
      <c r="FO4" s="212"/>
      <c r="FP4" s="212"/>
      <c r="FQ4" s="212"/>
      <c r="FR4" s="212"/>
      <c r="FS4" s="212"/>
      <c r="FT4" s="212"/>
      <c r="FU4" s="212"/>
      <c r="FV4" s="212"/>
      <c r="FW4" s="212"/>
      <c r="FX4" s="212"/>
      <c r="FY4" s="212"/>
      <c r="FZ4" s="212"/>
      <c r="GA4" s="212"/>
      <c r="GB4" s="212"/>
      <c r="GC4" s="212"/>
      <c r="GD4" s="212"/>
      <c r="GE4" s="212"/>
      <c r="GF4" s="212"/>
      <c r="GG4" s="212"/>
      <c r="GH4" s="212"/>
      <c r="GI4" s="212"/>
      <c r="GJ4" s="212"/>
      <c r="GK4" s="212"/>
      <c r="GL4" s="212"/>
      <c r="GM4" s="212"/>
      <c r="GN4" s="212"/>
      <c r="GO4" s="212"/>
      <c r="GP4" s="212"/>
      <c r="GQ4" s="212"/>
      <c r="GR4" s="212"/>
      <c r="GS4" s="212"/>
      <c r="GT4" s="212"/>
      <c r="GU4" s="212"/>
      <c r="GV4" s="212"/>
      <c r="GW4" s="212"/>
      <c r="GX4" s="212"/>
      <c r="GY4" s="212"/>
      <c r="GZ4" s="212"/>
      <c r="HA4" s="212"/>
      <c r="HB4" s="212"/>
      <c r="HC4" s="212"/>
      <c r="HD4" s="212"/>
      <c r="HE4" s="212"/>
      <c r="HF4" s="212"/>
      <c r="HG4" s="212"/>
      <c r="HH4" s="212"/>
      <c r="HI4" s="212"/>
      <c r="HJ4" s="212"/>
      <c r="HK4" s="212"/>
      <c r="HL4" s="212"/>
      <c r="HM4" s="212"/>
      <c r="HN4" s="212"/>
      <c r="HO4" s="212"/>
      <c r="HP4" s="212"/>
      <c r="HQ4" s="212"/>
      <c r="HR4" s="212"/>
      <c r="HS4" s="212"/>
      <c r="HT4" s="212"/>
      <c r="HU4" s="212"/>
      <c r="HV4" s="212"/>
      <c r="HW4" s="212"/>
      <c r="HX4" s="212"/>
      <c r="HY4" s="212"/>
      <c r="HZ4" s="212"/>
      <c r="IA4" s="212"/>
      <c r="IB4" s="212"/>
      <c r="IC4" s="212"/>
      <c r="ID4" s="212"/>
      <c r="IE4" s="212"/>
      <c r="IF4" s="212"/>
      <c r="IG4" s="212"/>
      <c r="IH4" s="212"/>
      <c r="II4" s="212"/>
      <c r="IJ4" s="212"/>
      <c r="IK4" s="212"/>
      <c r="IL4" s="212"/>
      <c r="IM4" s="212"/>
      <c r="IN4" s="212"/>
      <c r="IO4" s="212"/>
      <c r="IP4" s="212"/>
      <c r="IQ4" s="212"/>
      <c r="IR4" s="212"/>
      <c r="IS4" s="212"/>
      <c r="IT4" s="212"/>
      <c r="IU4" s="212"/>
      <c r="IV4" s="212"/>
      <c r="IW4" s="212"/>
    </row>
    <row r="5" customFormat="false" ht="14.25" hidden="false" customHeight="true" outlineLevel="0" collapsed="false">
      <c r="A5" s="212"/>
      <c r="B5" s="5"/>
      <c r="C5" s="5"/>
      <c r="D5" s="212"/>
      <c r="E5" s="213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  <c r="IT5" s="212"/>
      <c r="IU5" s="212"/>
      <c r="IV5" s="212"/>
      <c r="IW5" s="212"/>
    </row>
    <row r="6" customFormat="false" ht="16.5" hidden="false" customHeight="true" outlineLevel="0" collapsed="false">
      <c r="A6" s="214" t="s">
        <v>277</v>
      </c>
      <c r="B6" s="214"/>
      <c r="C6" s="214"/>
      <c r="D6" s="214"/>
      <c r="E6" s="214"/>
      <c r="F6" s="214"/>
    </row>
    <row r="7" customFormat="false" ht="16.5" hidden="false" customHeight="true" outlineLevel="0" collapsed="false">
      <c r="A7" s="215"/>
      <c r="B7" s="216"/>
      <c r="C7" s="216"/>
      <c r="D7" s="216"/>
      <c r="E7" s="216"/>
      <c r="F7" s="217"/>
    </row>
    <row r="8" customFormat="false" ht="15.75" hidden="false" customHeight="true" outlineLevel="0" collapsed="false">
      <c r="A8" s="218"/>
      <c r="B8" s="5"/>
      <c r="C8" s="5"/>
      <c r="D8" s="219" t="s">
        <v>278</v>
      </c>
      <c r="E8" s="219"/>
      <c r="F8" s="219"/>
      <c r="G8" s="212"/>
      <c r="H8" s="212"/>
    </row>
    <row r="9" customFormat="false" ht="15.75" hidden="false" customHeight="true" outlineLevel="0" collapsed="false">
      <c r="A9" s="201"/>
      <c r="B9" s="212"/>
      <c r="C9" s="212"/>
      <c r="D9" s="220" t="s">
        <v>279</v>
      </c>
      <c r="E9" s="221" t="s">
        <v>280</v>
      </c>
      <c r="F9" s="222" t="s">
        <v>281</v>
      </c>
      <c r="G9" s="212"/>
      <c r="H9" s="212"/>
    </row>
    <row r="10" customFormat="false" ht="15.75" hidden="false" customHeight="true" outlineLevel="0" collapsed="false">
      <c r="A10" s="223" t="s">
        <v>282</v>
      </c>
      <c r="B10" s="224" t="s">
        <v>283</v>
      </c>
      <c r="C10" s="225" t="n">
        <v>0.0508</v>
      </c>
      <c r="D10" s="226" t="n">
        <v>0.0297</v>
      </c>
      <c r="E10" s="227" t="n">
        <v>0.0508</v>
      </c>
      <c r="F10" s="228" t="n">
        <v>0.0627</v>
      </c>
      <c r="G10" s="212"/>
      <c r="H10" s="212"/>
    </row>
    <row r="11" customFormat="false" ht="15.75" hidden="false" customHeight="true" outlineLevel="0" collapsed="false">
      <c r="A11" s="229" t="s">
        <v>284</v>
      </c>
      <c r="B11" s="230" t="s">
        <v>285</v>
      </c>
      <c r="C11" s="231" t="n">
        <v>0.0133</v>
      </c>
      <c r="D11" s="226" t="n">
        <f aca="false">0.003+0.0056</f>
        <v>0.0086</v>
      </c>
      <c r="E11" s="227" t="n">
        <f aca="false">0.0048+0.0085</f>
        <v>0.0133</v>
      </c>
      <c r="F11" s="228" t="n">
        <f aca="false">0.0082+0.0089</f>
        <v>0.0171</v>
      </c>
      <c r="G11" s="212"/>
      <c r="H11" s="212"/>
    </row>
    <row r="12" customFormat="false" ht="15.75" hidden="false" customHeight="true" outlineLevel="0" collapsed="false">
      <c r="A12" s="229" t="s">
        <v>286</v>
      </c>
      <c r="B12" s="230" t="s">
        <v>287</v>
      </c>
      <c r="C12" s="232" t="n">
        <v>0.1085</v>
      </c>
      <c r="D12" s="226" t="n">
        <v>0.0778</v>
      </c>
      <c r="E12" s="227" t="n">
        <v>0.1085</v>
      </c>
      <c r="F12" s="228" t="n">
        <v>0.1355</v>
      </c>
      <c r="G12" s="212"/>
      <c r="H12" s="212"/>
    </row>
    <row r="13" customFormat="false" ht="15.75" hidden="false" customHeight="true" outlineLevel="0" collapsed="false">
      <c r="A13" s="229" t="s">
        <v>288</v>
      </c>
      <c r="B13" s="230" t="s">
        <v>289</v>
      </c>
      <c r="C13" s="233" t="n">
        <f aca="false">(1+E13)^(E14/252)-1</f>
        <v>0.00208918129331392</v>
      </c>
      <c r="D13" s="226" t="s">
        <v>290</v>
      </c>
      <c r="E13" s="234" t="n">
        <v>0.054</v>
      </c>
      <c r="F13" s="235"/>
      <c r="G13" s="212"/>
      <c r="H13" s="212"/>
    </row>
    <row r="14" customFormat="false" ht="15.75" hidden="false" customHeight="true" outlineLevel="0" collapsed="false">
      <c r="A14" s="229" t="s">
        <v>291</v>
      </c>
      <c r="B14" s="236" t="s">
        <v>292</v>
      </c>
      <c r="C14" s="231" t="n">
        <v>0.03</v>
      </c>
      <c r="D14" s="237" t="s">
        <v>293</v>
      </c>
      <c r="E14" s="238" t="n">
        <v>10</v>
      </c>
      <c r="F14" s="200"/>
      <c r="G14" s="212"/>
      <c r="H14" s="212"/>
    </row>
    <row r="15" customFormat="false" ht="15.75" hidden="false" customHeight="true" outlineLevel="0" collapsed="false">
      <c r="A15" s="239" t="s">
        <v>294</v>
      </c>
      <c r="B15" s="236"/>
      <c r="C15" s="240" t="n">
        <v>0.0365</v>
      </c>
      <c r="D15" s="193"/>
      <c r="E15" s="241"/>
      <c r="F15" s="200"/>
      <c r="G15" s="212"/>
      <c r="H15" s="212"/>
    </row>
    <row r="16" customFormat="false" ht="15.75" hidden="false" customHeight="true" outlineLevel="0" collapsed="false">
      <c r="A16" s="242" t="s">
        <v>295</v>
      </c>
      <c r="B16" s="243"/>
      <c r="C16" s="244"/>
      <c r="D16" s="193"/>
      <c r="E16" s="241"/>
      <c r="F16" s="200"/>
      <c r="G16" s="212"/>
      <c r="H16" s="212"/>
      <c r="P16" s="90"/>
    </row>
    <row r="17" customFormat="false" ht="15.75" hidden="false" customHeight="true" outlineLevel="0" collapsed="false">
      <c r="A17" s="245" t="s">
        <v>296</v>
      </c>
      <c r="B17" s="246"/>
      <c r="C17" s="247"/>
      <c r="D17" s="193"/>
      <c r="E17" s="241"/>
      <c r="F17" s="200"/>
      <c r="G17" s="212"/>
      <c r="H17" s="212"/>
    </row>
    <row r="18" customFormat="false" ht="15.75" hidden="false" customHeight="true" outlineLevel="0" collapsed="false">
      <c r="A18" s="248" t="s">
        <v>297</v>
      </c>
      <c r="B18" s="249"/>
      <c r="C18" s="250" t="n">
        <f aca="false">ROUND((((1+C10+C11)*(1+C12)*(1+C13))/(1-(C14+C15))-1),4)</f>
        <v>0.2662</v>
      </c>
      <c r="D18" s="251" t="n">
        <v>0.2143</v>
      </c>
      <c r="E18" s="252" t="n">
        <v>0.2717</v>
      </c>
      <c r="F18" s="253" t="n">
        <v>0.3362</v>
      </c>
      <c r="G18" s="212"/>
      <c r="H18" s="212"/>
    </row>
    <row r="19" customFormat="false" ht="14.25" hidden="false" customHeight="true" outlineLevel="0" collapsed="false">
      <c r="A19" s="212"/>
      <c r="B19" s="212"/>
      <c r="C19" s="212"/>
      <c r="D19" s="212"/>
      <c r="E19" s="213"/>
      <c r="F19" s="212"/>
      <c r="G19" s="212"/>
      <c r="H19" s="212"/>
    </row>
    <row r="20" customFormat="false" ht="14.25" hidden="false" customHeight="true" outlineLevel="0" collapsed="false">
      <c r="A20" s="212"/>
      <c r="B20" s="212"/>
      <c r="C20" s="212"/>
      <c r="D20" s="212"/>
      <c r="E20" s="213"/>
      <c r="F20" s="212"/>
      <c r="G20" s="212"/>
      <c r="H20" s="212"/>
    </row>
    <row r="21" customFormat="false" ht="14.25" hidden="false" customHeight="true" outlineLevel="0" collapsed="false">
      <c r="B21" s="212"/>
      <c r="C21" s="212"/>
      <c r="D21" s="212"/>
      <c r="E21" s="213"/>
      <c r="F21" s="212"/>
      <c r="G21" s="212"/>
      <c r="H21" s="212"/>
    </row>
  </sheetData>
  <mergeCells count="3">
    <mergeCell ref="A6:F6"/>
    <mergeCell ref="D8:F8"/>
    <mergeCell ref="B14:B15"/>
  </mergeCells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2021-03-05T06:45:12Z</dcterms:created>
  <dc:creator>User</dc:creator>
  <dc:description/>
  <dc:language>en-US</dc:language>
  <cp:lastModifiedBy/>
  <cp:lastPrinted>2026-05-12T04:12:06Z</cp:lastPrinted>
  <dcterms:modified xsi:type="dcterms:W3CDTF">2026-09-02T10:42:01Z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